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U:\0402)企指_R元年～\560_農家負担金軽減支援対策事業\10_地域生産基盤保全強化支援事業\01_支援計画申請\01_認定申請関係様式　作業中\"/>
    </mc:Choice>
  </mc:AlternateContent>
  <xr:revisionPtr revIDLastSave="0" documentId="13_ncr:1_{A23AA833-4909-4DB9-8266-FC81A63E2B62}" xr6:coauthVersionLast="47" xr6:coauthVersionMax="47" xr10:uidLastSave="{00000000-0000-0000-0000-000000000000}"/>
  <bookViews>
    <workbookView xWindow="10875" yWindow="390" windowWidth="15900" windowHeight="15180" activeTab="1" xr2:uid="{00000000-000D-0000-FFFF-FFFF00000000}"/>
  </bookViews>
  <sheets>
    <sheet name="基礎資料様式" sheetId="1" r:id="rId1"/>
    <sheet name="基礎資料様式 (記入例)" sheetId="2" r:id="rId2"/>
  </sheets>
  <definedNames>
    <definedName name="_xlnm._FilterDatabase" localSheetId="0" hidden="1">基礎資料様式!$B$2:$AC$79</definedName>
    <definedName name="_xlnm._FilterDatabase" localSheetId="1" hidden="1">'基礎資料様式 (記入例)'!$B$2:$AC$79</definedName>
    <definedName name="_xlnm.Print_Area" localSheetId="0">基礎資料様式!$B$10:$AC$82</definedName>
    <definedName name="_xlnm.Print_Area" localSheetId="1">'基礎資料様式 (記入例)'!$B$10:$AC$91</definedName>
    <definedName name="_xlnm.Print_Titles" localSheetId="0">基礎資料様式!$2:$9</definedName>
    <definedName name="_xlnm.Print_Titles" localSheetId="1">'基礎資料様式 (記入例)'!$1:$9</definedName>
    <definedName name="Z_8FC7B419_8EF4_4267_9041_13A3BF07D619_.wvu.PrintArea" localSheetId="0" hidden="1">基礎資料様式!$B$10:$AC$82</definedName>
    <definedName name="Z_8FC7B419_8EF4_4267_9041_13A3BF07D619_.wvu.PrintArea" localSheetId="1" hidden="1">'基礎資料様式 (記入例)'!$B$10:$AC$82</definedName>
    <definedName name="Z_8FC7B419_8EF4_4267_9041_13A3BF07D619_.wvu.PrintTitles" localSheetId="0" hidden="1">基礎資料様式!$B:$AC,基礎資料様式!$2:$9</definedName>
    <definedName name="Z_8FC7B419_8EF4_4267_9041_13A3BF07D619_.wvu.PrintTitles" localSheetId="1" hidden="1">'基礎資料様式 (記入例)'!$B:$AC,'基礎資料様式 (記入例)'!$2:$9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1" i="2" l="1"/>
  <c r="I81" i="1"/>
  <c r="Y81" i="2" l="1"/>
  <c r="X81" i="2"/>
  <c r="W81" i="2"/>
  <c r="V81" i="2"/>
  <c r="U81" i="2"/>
  <c r="R81" i="2"/>
  <c r="Q81" i="2"/>
  <c r="P81" i="2"/>
  <c r="M81" i="2"/>
  <c r="L81" i="2"/>
  <c r="K81" i="2"/>
  <c r="J81" i="2"/>
  <c r="G81" i="2"/>
  <c r="F81" i="2"/>
  <c r="E81" i="2"/>
  <c r="D81" i="2"/>
  <c r="Z80" i="2"/>
  <c r="AC80" i="2" s="1"/>
  <c r="S80" i="2"/>
  <c r="N80" i="2"/>
  <c r="O80" i="2" s="1"/>
  <c r="H80" i="2"/>
  <c r="Z79" i="2"/>
  <c r="AC79" i="2" s="1"/>
  <c r="S79" i="2"/>
  <c r="N79" i="2"/>
  <c r="O79" i="2" s="1"/>
  <c r="H79" i="2"/>
  <c r="Z78" i="2"/>
  <c r="AC78" i="2" s="1"/>
  <c r="S78" i="2"/>
  <c r="N78" i="2"/>
  <c r="O78" i="2" s="1"/>
  <c r="H78" i="2"/>
  <c r="Z77" i="2"/>
  <c r="AC77" i="2" s="1"/>
  <c r="S77" i="2"/>
  <c r="N77" i="2"/>
  <c r="O77" i="2" s="1"/>
  <c r="H77" i="2"/>
  <c r="Z76" i="2"/>
  <c r="AC76" i="2" s="1"/>
  <c r="S76" i="2"/>
  <c r="N76" i="2"/>
  <c r="O76" i="2" s="1"/>
  <c r="H76" i="2"/>
  <c r="Z75" i="2"/>
  <c r="AC75" i="2" s="1"/>
  <c r="S75" i="2"/>
  <c r="N75" i="2"/>
  <c r="O75" i="2" s="1"/>
  <c r="H75" i="2"/>
  <c r="Z74" i="2"/>
  <c r="AC74" i="2" s="1"/>
  <c r="S74" i="2"/>
  <c r="N74" i="2"/>
  <c r="O74" i="2" s="1"/>
  <c r="H74" i="2"/>
  <c r="Z73" i="2"/>
  <c r="AC73" i="2" s="1"/>
  <c r="S73" i="2"/>
  <c r="N73" i="2"/>
  <c r="O73" i="2" s="1"/>
  <c r="H73" i="2"/>
  <c r="Z72" i="2"/>
  <c r="AC72" i="2" s="1"/>
  <c r="S72" i="2"/>
  <c r="N72" i="2"/>
  <c r="O72" i="2" s="1"/>
  <c r="H72" i="2"/>
  <c r="Z71" i="2"/>
  <c r="AC71" i="2" s="1"/>
  <c r="S71" i="2"/>
  <c r="N71" i="2"/>
  <c r="O71" i="2" s="1"/>
  <c r="H71" i="2"/>
  <c r="Z70" i="2"/>
  <c r="AC70" i="2" s="1"/>
  <c r="S70" i="2"/>
  <c r="N70" i="2"/>
  <c r="O70" i="2" s="1"/>
  <c r="H70" i="2"/>
  <c r="Z69" i="2"/>
  <c r="AC69" i="2" s="1"/>
  <c r="S69" i="2"/>
  <c r="N69" i="2"/>
  <c r="O69" i="2" s="1"/>
  <c r="AA69" i="2" s="1"/>
  <c r="H69" i="2"/>
  <c r="Z68" i="2"/>
  <c r="AC68" i="2" s="1"/>
  <c r="S68" i="2"/>
  <c r="N68" i="2"/>
  <c r="O68" i="2" s="1"/>
  <c r="H68" i="2"/>
  <c r="Z67" i="2"/>
  <c r="AC67" i="2" s="1"/>
  <c r="S67" i="2"/>
  <c r="N67" i="2"/>
  <c r="O67" i="2" s="1"/>
  <c r="AA67" i="2" s="1"/>
  <c r="H67" i="2"/>
  <c r="Z66" i="2"/>
  <c r="AC66" i="2" s="1"/>
  <c r="S66" i="2"/>
  <c r="N66" i="2"/>
  <c r="O66" i="2" s="1"/>
  <c r="AA66" i="2" s="1"/>
  <c r="H66" i="2"/>
  <c r="Z65" i="2"/>
  <c r="AC65" i="2" s="1"/>
  <c r="S65" i="2"/>
  <c r="N65" i="2"/>
  <c r="O65" i="2" s="1"/>
  <c r="H65" i="2"/>
  <c r="Z64" i="2"/>
  <c r="AC64" i="2" s="1"/>
  <c r="S64" i="2"/>
  <c r="N64" i="2"/>
  <c r="O64" i="2" s="1"/>
  <c r="H64" i="2"/>
  <c r="Z63" i="2"/>
  <c r="AC63" i="2" s="1"/>
  <c r="S63" i="2"/>
  <c r="N63" i="2"/>
  <c r="H63" i="2"/>
  <c r="Z62" i="2"/>
  <c r="AC62" i="2" s="1"/>
  <c r="AB62" i="2" s="1"/>
  <c r="S62" i="2"/>
  <c r="N62" i="2"/>
  <c r="O62" i="2" s="1"/>
  <c r="H62" i="2"/>
  <c r="Z61" i="2"/>
  <c r="AC61" i="2" s="1"/>
  <c r="S61" i="2"/>
  <c r="N61" i="2"/>
  <c r="O61" i="2" s="1"/>
  <c r="H61" i="2"/>
  <c r="Z60" i="2"/>
  <c r="AC60" i="2" s="1"/>
  <c r="S60" i="2"/>
  <c r="N60" i="2"/>
  <c r="O60" i="2" s="1"/>
  <c r="H60" i="2"/>
  <c r="Z59" i="2"/>
  <c r="AC59" i="2" s="1"/>
  <c r="S59" i="2"/>
  <c r="N59" i="2"/>
  <c r="O59" i="2" s="1"/>
  <c r="H59" i="2"/>
  <c r="Z58" i="2"/>
  <c r="AC58" i="2" s="1"/>
  <c r="S58" i="2"/>
  <c r="N58" i="2"/>
  <c r="O58" i="2" s="1"/>
  <c r="H58" i="2"/>
  <c r="Z57" i="2"/>
  <c r="AC57" i="2" s="1"/>
  <c r="S57" i="2"/>
  <c r="N57" i="2"/>
  <c r="O57" i="2" s="1"/>
  <c r="H57" i="2"/>
  <c r="Z56" i="2"/>
  <c r="AC56" i="2" s="1"/>
  <c r="S56" i="2"/>
  <c r="N56" i="2"/>
  <c r="O56" i="2" s="1"/>
  <c r="H56" i="2"/>
  <c r="Z55" i="2"/>
  <c r="AC55" i="2" s="1"/>
  <c r="S55" i="2"/>
  <c r="N55" i="2"/>
  <c r="O55" i="2" s="1"/>
  <c r="AA55" i="2" s="1"/>
  <c r="H55" i="2"/>
  <c r="Z54" i="2"/>
  <c r="AC54" i="2" s="1"/>
  <c r="S54" i="2"/>
  <c r="N54" i="2"/>
  <c r="H54" i="2"/>
  <c r="Z53" i="2"/>
  <c r="AC53" i="2" s="1"/>
  <c r="S53" i="2"/>
  <c r="N53" i="2"/>
  <c r="O53" i="2" s="1"/>
  <c r="H53" i="2"/>
  <c r="Z52" i="2"/>
  <c r="AC52" i="2" s="1"/>
  <c r="S52" i="2"/>
  <c r="N52" i="2"/>
  <c r="O52" i="2" s="1"/>
  <c r="H52" i="2"/>
  <c r="Z51" i="2"/>
  <c r="AC51" i="2" s="1"/>
  <c r="S51" i="2"/>
  <c r="N51" i="2"/>
  <c r="O51" i="2" s="1"/>
  <c r="H51" i="2"/>
  <c r="Z50" i="2"/>
  <c r="AC50" i="2" s="1"/>
  <c r="S50" i="2"/>
  <c r="N50" i="2"/>
  <c r="O50" i="2" s="1"/>
  <c r="H50" i="2"/>
  <c r="Z49" i="2"/>
  <c r="AC49" i="2" s="1"/>
  <c r="S49" i="2"/>
  <c r="N49" i="2"/>
  <c r="O49" i="2" s="1"/>
  <c r="H49" i="2"/>
  <c r="Z48" i="2"/>
  <c r="AC48" i="2" s="1"/>
  <c r="S48" i="2"/>
  <c r="N48" i="2"/>
  <c r="O48" i="2" s="1"/>
  <c r="AA48" i="2" s="1"/>
  <c r="H48" i="2"/>
  <c r="Z47" i="2"/>
  <c r="AC47" i="2" s="1"/>
  <c r="S47" i="2"/>
  <c r="N47" i="2"/>
  <c r="O47" i="2" s="1"/>
  <c r="H47" i="2"/>
  <c r="Z46" i="2"/>
  <c r="AC46" i="2" s="1"/>
  <c r="S46" i="2"/>
  <c r="N46" i="2"/>
  <c r="O46" i="2" s="1"/>
  <c r="H46" i="2"/>
  <c r="Z45" i="2"/>
  <c r="AC45" i="2" s="1"/>
  <c r="S45" i="2"/>
  <c r="N45" i="2"/>
  <c r="O45" i="2" s="1"/>
  <c r="H45" i="2"/>
  <c r="Z44" i="2"/>
  <c r="AC44" i="2" s="1"/>
  <c r="S44" i="2"/>
  <c r="N44" i="2"/>
  <c r="O44" i="2" s="1"/>
  <c r="H44" i="2"/>
  <c r="Z43" i="2"/>
  <c r="AC43" i="2" s="1"/>
  <c r="S43" i="2"/>
  <c r="N43" i="2"/>
  <c r="O43" i="2" s="1"/>
  <c r="H43" i="2"/>
  <c r="Z42" i="2"/>
  <c r="AC42" i="2" s="1"/>
  <c r="S42" i="2"/>
  <c r="N42" i="2"/>
  <c r="O42" i="2" s="1"/>
  <c r="H42" i="2"/>
  <c r="Z41" i="2"/>
  <c r="AC41" i="2" s="1"/>
  <c r="S41" i="2"/>
  <c r="N41" i="2"/>
  <c r="H41" i="2"/>
  <c r="Z40" i="2"/>
  <c r="S40" i="2"/>
  <c r="N40" i="2"/>
  <c r="O40" i="2" s="1"/>
  <c r="H40" i="2"/>
  <c r="Z39" i="2"/>
  <c r="AC39" i="2" s="1"/>
  <c r="S39" i="2"/>
  <c r="N39" i="2"/>
  <c r="O39" i="2" s="1"/>
  <c r="H39" i="2"/>
  <c r="Z38" i="2"/>
  <c r="AC38" i="2" s="1"/>
  <c r="S38" i="2"/>
  <c r="N38" i="2"/>
  <c r="H38" i="2"/>
  <c r="Z37" i="2"/>
  <c r="AC37" i="2" s="1"/>
  <c r="S37" i="2"/>
  <c r="N37" i="2"/>
  <c r="O37" i="2" s="1"/>
  <c r="H37" i="2"/>
  <c r="Z36" i="2"/>
  <c r="AC36" i="2" s="1"/>
  <c r="S36" i="2"/>
  <c r="N36" i="2"/>
  <c r="O36" i="2" s="1"/>
  <c r="H36" i="2"/>
  <c r="Z35" i="2"/>
  <c r="AC35" i="2" s="1"/>
  <c r="S35" i="2"/>
  <c r="N35" i="2"/>
  <c r="O35" i="2" s="1"/>
  <c r="H35" i="2"/>
  <c r="Z34" i="2"/>
  <c r="AC34" i="2" s="1"/>
  <c r="S34" i="2"/>
  <c r="N34" i="2"/>
  <c r="O34" i="2" s="1"/>
  <c r="H34" i="2"/>
  <c r="Z33" i="2"/>
  <c r="AC33" i="2" s="1"/>
  <c r="S33" i="2"/>
  <c r="N33" i="2"/>
  <c r="O33" i="2" s="1"/>
  <c r="H33" i="2"/>
  <c r="Z32" i="2"/>
  <c r="AC32" i="2" s="1"/>
  <c r="S32" i="2"/>
  <c r="N32" i="2"/>
  <c r="O32" i="2" s="1"/>
  <c r="H32" i="2"/>
  <c r="Z31" i="2"/>
  <c r="AC31" i="2" s="1"/>
  <c r="S31" i="2"/>
  <c r="N31" i="2"/>
  <c r="O31" i="2" s="1"/>
  <c r="H31" i="2"/>
  <c r="Z30" i="2"/>
  <c r="AC30" i="2" s="1"/>
  <c r="S30" i="2"/>
  <c r="N30" i="2"/>
  <c r="H30" i="2"/>
  <c r="Z29" i="2"/>
  <c r="AC29" i="2" s="1"/>
  <c r="S29" i="2"/>
  <c r="N29" i="2"/>
  <c r="O29" i="2" s="1"/>
  <c r="H29" i="2"/>
  <c r="Z28" i="2"/>
  <c r="AC28" i="2" s="1"/>
  <c r="S28" i="2"/>
  <c r="N28" i="2"/>
  <c r="O28" i="2" s="1"/>
  <c r="H28" i="2"/>
  <c r="Z27" i="2"/>
  <c r="AC27" i="2" s="1"/>
  <c r="S27" i="2"/>
  <c r="N27" i="2"/>
  <c r="O27" i="2" s="1"/>
  <c r="H27" i="2"/>
  <c r="Z26" i="2"/>
  <c r="AC26" i="2" s="1"/>
  <c r="S26" i="2"/>
  <c r="N26" i="2"/>
  <c r="O26" i="2" s="1"/>
  <c r="H26" i="2"/>
  <c r="Z25" i="2"/>
  <c r="AC25" i="2" s="1"/>
  <c r="S25" i="2"/>
  <c r="N25" i="2"/>
  <c r="O25" i="2" s="1"/>
  <c r="H25" i="2"/>
  <c r="Z24" i="2"/>
  <c r="AC24" i="2" s="1"/>
  <c r="S24" i="2"/>
  <c r="N24" i="2"/>
  <c r="O24" i="2" s="1"/>
  <c r="H24" i="2"/>
  <c r="Z23" i="2"/>
  <c r="AC23" i="2" s="1"/>
  <c r="S23" i="2"/>
  <c r="N23" i="2"/>
  <c r="O23" i="2" s="1"/>
  <c r="H23" i="2"/>
  <c r="Z22" i="2"/>
  <c r="AC22" i="2" s="1"/>
  <c r="S22" i="2"/>
  <c r="N22" i="2"/>
  <c r="O22" i="2" s="1"/>
  <c r="H22" i="2"/>
  <c r="Z21" i="2"/>
  <c r="AC21" i="2" s="1"/>
  <c r="S21" i="2"/>
  <c r="N21" i="2"/>
  <c r="O21" i="2" s="1"/>
  <c r="H21" i="2"/>
  <c r="Z20" i="2"/>
  <c r="AC20" i="2" s="1"/>
  <c r="S20" i="2"/>
  <c r="N20" i="2"/>
  <c r="O20" i="2" s="1"/>
  <c r="H20" i="2"/>
  <c r="Z19" i="2"/>
  <c r="AC19" i="2" s="1"/>
  <c r="S19" i="2"/>
  <c r="N19" i="2"/>
  <c r="O19" i="2" s="1"/>
  <c r="H19" i="2"/>
  <c r="Z18" i="2"/>
  <c r="AC18" i="2" s="1"/>
  <c r="S18" i="2"/>
  <c r="N18" i="2"/>
  <c r="O18" i="2" s="1"/>
  <c r="H18" i="2"/>
  <c r="Z17" i="2"/>
  <c r="AC17" i="2" s="1"/>
  <c r="S17" i="2"/>
  <c r="N17" i="2"/>
  <c r="O17" i="2" s="1"/>
  <c r="H17" i="2"/>
  <c r="Z16" i="2"/>
  <c r="AC16" i="2" s="1"/>
  <c r="S16" i="2"/>
  <c r="N16" i="2"/>
  <c r="O16" i="2" s="1"/>
  <c r="H16" i="2"/>
  <c r="Z15" i="2"/>
  <c r="S15" i="2"/>
  <c r="N15" i="2"/>
  <c r="O15" i="2" s="1"/>
  <c r="H15" i="2"/>
  <c r="Z14" i="2"/>
  <c r="S14" i="2"/>
  <c r="N14" i="2"/>
  <c r="H14" i="2"/>
  <c r="Z13" i="2"/>
  <c r="AC13" i="2" s="1"/>
  <c r="S13" i="2"/>
  <c r="N13" i="2"/>
  <c r="O13" i="2" s="1"/>
  <c r="H13" i="2"/>
  <c r="Z12" i="2"/>
  <c r="S12" i="2"/>
  <c r="N12" i="2"/>
  <c r="H12" i="2"/>
  <c r="Z11" i="2"/>
  <c r="S11" i="2"/>
  <c r="N11" i="2"/>
  <c r="O11" i="2" s="1"/>
  <c r="H11" i="2"/>
  <c r="B11" i="2"/>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Z10" i="2"/>
  <c r="S10" i="2"/>
  <c r="N10" i="2"/>
  <c r="H10" i="2"/>
  <c r="Y81" i="1"/>
  <c r="X81" i="1"/>
  <c r="W81" i="1"/>
  <c r="V81" i="1"/>
  <c r="U81" i="1"/>
  <c r="R81" i="1"/>
  <c r="Q81" i="1"/>
  <c r="P81" i="1"/>
  <c r="M81" i="1"/>
  <c r="L81" i="1"/>
  <c r="K81" i="1"/>
  <c r="J81" i="1"/>
  <c r="G81" i="1"/>
  <c r="F81" i="1"/>
  <c r="E81" i="1"/>
  <c r="D81" i="1"/>
  <c r="Z80" i="1"/>
  <c r="AC80" i="1" s="1"/>
  <c r="S80" i="1"/>
  <c r="N80" i="1"/>
  <c r="O80" i="1" s="1"/>
  <c r="H80" i="1"/>
  <c r="Z79" i="1"/>
  <c r="AC79" i="1" s="1"/>
  <c r="S79" i="1"/>
  <c r="N79" i="1"/>
  <c r="O79" i="1" s="1"/>
  <c r="H79" i="1"/>
  <c r="Z78" i="1"/>
  <c r="AC78" i="1" s="1"/>
  <c r="S78" i="1"/>
  <c r="N78" i="1"/>
  <c r="O78" i="1" s="1"/>
  <c r="H78" i="1"/>
  <c r="Z77" i="1"/>
  <c r="AC77" i="1" s="1"/>
  <c r="S77" i="1"/>
  <c r="N77" i="1"/>
  <c r="O77" i="1" s="1"/>
  <c r="H77" i="1"/>
  <c r="Z76" i="1"/>
  <c r="AC76" i="1" s="1"/>
  <c r="S76" i="1"/>
  <c r="N76" i="1"/>
  <c r="O76" i="1" s="1"/>
  <c r="H76" i="1"/>
  <c r="Z75" i="1"/>
  <c r="AC75" i="1" s="1"/>
  <c r="S75" i="1"/>
  <c r="N75" i="1"/>
  <c r="O75" i="1" s="1"/>
  <c r="H75" i="1"/>
  <c r="Z74" i="1"/>
  <c r="AC74" i="1" s="1"/>
  <c r="S74" i="1"/>
  <c r="N74" i="1"/>
  <c r="O74" i="1" s="1"/>
  <c r="H74" i="1"/>
  <c r="Z73" i="1"/>
  <c r="AC73" i="1" s="1"/>
  <c r="S73" i="1"/>
  <c r="N73" i="1"/>
  <c r="O73" i="1" s="1"/>
  <c r="H73" i="1"/>
  <c r="Z72" i="1"/>
  <c r="AC72" i="1" s="1"/>
  <c r="S72" i="1"/>
  <c r="N72" i="1"/>
  <c r="O72" i="1" s="1"/>
  <c r="H72" i="1"/>
  <c r="Z71" i="1"/>
  <c r="AC71" i="1" s="1"/>
  <c r="S71" i="1"/>
  <c r="N71" i="1"/>
  <c r="O71" i="1" s="1"/>
  <c r="H71" i="1"/>
  <c r="Z70" i="1"/>
  <c r="AC70" i="1" s="1"/>
  <c r="AB70" i="1" s="1"/>
  <c r="S70" i="1"/>
  <c r="N70" i="1"/>
  <c r="O70" i="1" s="1"/>
  <c r="H70" i="1"/>
  <c r="Z69" i="1"/>
  <c r="AC69" i="1" s="1"/>
  <c r="S69" i="1"/>
  <c r="N69" i="1"/>
  <c r="O69" i="1" s="1"/>
  <c r="H69" i="1"/>
  <c r="Z68" i="1"/>
  <c r="S68" i="1"/>
  <c r="N68" i="1"/>
  <c r="O68" i="1" s="1"/>
  <c r="H68" i="1"/>
  <c r="Z67" i="1"/>
  <c r="AC67" i="1" s="1"/>
  <c r="S67" i="1"/>
  <c r="N67" i="1"/>
  <c r="O67" i="1" s="1"/>
  <c r="H67" i="1"/>
  <c r="Z66" i="1"/>
  <c r="AC66" i="1" s="1"/>
  <c r="S66" i="1"/>
  <c r="N66" i="1"/>
  <c r="O66" i="1" s="1"/>
  <c r="AA66" i="1" s="1"/>
  <c r="H66" i="1"/>
  <c r="Z65" i="1"/>
  <c r="AC65" i="1" s="1"/>
  <c r="S65" i="1"/>
  <c r="N65" i="1"/>
  <c r="O65" i="1" s="1"/>
  <c r="H65" i="1"/>
  <c r="Z64" i="1"/>
  <c r="AC64" i="1" s="1"/>
  <c r="AB64" i="1" s="1"/>
  <c r="S64" i="1"/>
  <c r="N64" i="1"/>
  <c r="O64" i="1" s="1"/>
  <c r="H64" i="1"/>
  <c r="Z63" i="1"/>
  <c r="AC63" i="1" s="1"/>
  <c r="S63" i="1"/>
  <c r="N63" i="1"/>
  <c r="O63" i="1" s="1"/>
  <c r="H63" i="1"/>
  <c r="Z62" i="1"/>
  <c r="AC62" i="1" s="1"/>
  <c r="AB62" i="1" s="1"/>
  <c r="S62" i="1"/>
  <c r="N62" i="1"/>
  <c r="O62" i="1" s="1"/>
  <c r="H62" i="1"/>
  <c r="Z61" i="1"/>
  <c r="AC61" i="1" s="1"/>
  <c r="S61" i="1"/>
  <c r="N61" i="1"/>
  <c r="O61" i="1" s="1"/>
  <c r="H61" i="1"/>
  <c r="Z60" i="1"/>
  <c r="AC60" i="1" s="1"/>
  <c r="S60" i="1"/>
  <c r="N60" i="1"/>
  <c r="O60" i="1" s="1"/>
  <c r="H60" i="1"/>
  <c r="Z59" i="1"/>
  <c r="AC59" i="1" s="1"/>
  <c r="S59" i="1"/>
  <c r="N59" i="1"/>
  <c r="O59" i="1" s="1"/>
  <c r="H59" i="1"/>
  <c r="Z58" i="1"/>
  <c r="AC58" i="1" s="1"/>
  <c r="S58" i="1"/>
  <c r="N58" i="1"/>
  <c r="O58" i="1" s="1"/>
  <c r="H58" i="1"/>
  <c r="Z57" i="1"/>
  <c r="AC57" i="1" s="1"/>
  <c r="S57" i="1"/>
  <c r="N57" i="1"/>
  <c r="O57" i="1" s="1"/>
  <c r="H57" i="1"/>
  <c r="Z56" i="1"/>
  <c r="AC56" i="1" s="1"/>
  <c r="S56" i="1"/>
  <c r="N56" i="1"/>
  <c r="O56" i="1" s="1"/>
  <c r="H56" i="1"/>
  <c r="Z55" i="1"/>
  <c r="AC55" i="1" s="1"/>
  <c r="S55" i="1"/>
  <c r="N55" i="1"/>
  <c r="O55" i="1" s="1"/>
  <c r="H55" i="1"/>
  <c r="Z54" i="1"/>
  <c r="AC54" i="1" s="1"/>
  <c r="S54" i="1"/>
  <c r="N54" i="1"/>
  <c r="O54" i="1" s="1"/>
  <c r="H54" i="1"/>
  <c r="Z53" i="1"/>
  <c r="AC53" i="1" s="1"/>
  <c r="S53" i="1"/>
  <c r="N53" i="1"/>
  <c r="O53" i="1" s="1"/>
  <c r="H53" i="1"/>
  <c r="Z52" i="1"/>
  <c r="AC52" i="1" s="1"/>
  <c r="S52" i="1"/>
  <c r="N52" i="1"/>
  <c r="O52" i="1" s="1"/>
  <c r="H52" i="1"/>
  <c r="Z51" i="1"/>
  <c r="AC51" i="1" s="1"/>
  <c r="S51" i="1"/>
  <c r="N51" i="1"/>
  <c r="O51" i="1" s="1"/>
  <c r="H51" i="1"/>
  <c r="Z50" i="1"/>
  <c r="AC50" i="1" s="1"/>
  <c r="S50" i="1"/>
  <c r="N50" i="1"/>
  <c r="O50" i="1" s="1"/>
  <c r="H50" i="1"/>
  <c r="Z49" i="1"/>
  <c r="AC49" i="1" s="1"/>
  <c r="S49" i="1"/>
  <c r="N49" i="1"/>
  <c r="O49" i="1" s="1"/>
  <c r="H49" i="1"/>
  <c r="Z48" i="1"/>
  <c r="AC48" i="1" s="1"/>
  <c r="S48" i="1"/>
  <c r="N48" i="1"/>
  <c r="O48" i="1" s="1"/>
  <c r="H48" i="1"/>
  <c r="Z47" i="1"/>
  <c r="AC47" i="1" s="1"/>
  <c r="S47" i="1"/>
  <c r="N47" i="1"/>
  <c r="O47" i="1" s="1"/>
  <c r="H47" i="1"/>
  <c r="Z46" i="1"/>
  <c r="AC46" i="1" s="1"/>
  <c r="S46" i="1"/>
  <c r="N46" i="1"/>
  <c r="O46" i="1" s="1"/>
  <c r="H46" i="1"/>
  <c r="Z45" i="1"/>
  <c r="AC45" i="1" s="1"/>
  <c r="S45" i="1"/>
  <c r="N45" i="1"/>
  <c r="O45" i="1" s="1"/>
  <c r="H45" i="1"/>
  <c r="Z44" i="1"/>
  <c r="AC44" i="1" s="1"/>
  <c r="S44" i="1"/>
  <c r="N44" i="1"/>
  <c r="O44" i="1" s="1"/>
  <c r="H44" i="1"/>
  <c r="Z43" i="1"/>
  <c r="AC43" i="1" s="1"/>
  <c r="S43" i="1"/>
  <c r="N43" i="1"/>
  <c r="O43" i="1" s="1"/>
  <c r="H43" i="1"/>
  <c r="Z42" i="1"/>
  <c r="AC42" i="1" s="1"/>
  <c r="S42" i="1"/>
  <c r="N42" i="1"/>
  <c r="O42" i="1" s="1"/>
  <c r="H42" i="1"/>
  <c r="Z41" i="1"/>
  <c r="AC41" i="1" s="1"/>
  <c r="S41" i="1"/>
  <c r="N41" i="1"/>
  <c r="O41" i="1" s="1"/>
  <c r="H41" i="1"/>
  <c r="Z40" i="1"/>
  <c r="AC40" i="1" s="1"/>
  <c r="S40" i="1"/>
  <c r="N40" i="1"/>
  <c r="O40" i="1" s="1"/>
  <c r="H40" i="1"/>
  <c r="Z39" i="1"/>
  <c r="AC39" i="1" s="1"/>
  <c r="S39" i="1"/>
  <c r="N39" i="1"/>
  <c r="O39" i="1" s="1"/>
  <c r="H39" i="1"/>
  <c r="Z38" i="1"/>
  <c r="AC38" i="1" s="1"/>
  <c r="S38" i="1"/>
  <c r="N38" i="1"/>
  <c r="O38" i="1" s="1"/>
  <c r="H38" i="1"/>
  <c r="Z37" i="1"/>
  <c r="AC37" i="1" s="1"/>
  <c r="S37" i="1"/>
  <c r="N37" i="1"/>
  <c r="O37" i="1" s="1"/>
  <c r="H37" i="1"/>
  <c r="Z36" i="1"/>
  <c r="AC36" i="1" s="1"/>
  <c r="S36" i="1"/>
  <c r="N36" i="1"/>
  <c r="O36" i="1" s="1"/>
  <c r="H36" i="1"/>
  <c r="Z35" i="1"/>
  <c r="AC35" i="1" s="1"/>
  <c r="S35" i="1"/>
  <c r="N35" i="1"/>
  <c r="O35" i="1" s="1"/>
  <c r="H35" i="1"/>
  <c r="Z34" i="1"/>
  <c r="AC34" i="1" s="1"/>
  <c r="S34" i="1"/>
  <c r="N34" i="1"/>
  <c r="O34" i="1" s="1"/>
  <c r="H34" i="1"/>
  <c r="Z33" i="1"/>
  <c r="AC33" i="1" s="1"/>
  <c r="S33" i="1"/>
  <c r="N33" i="1"/>
  <c r="O33" i="1" s="1"/>
  <c r="H33" i="1"/>
  <c r="Z32" i="1"/>
  <c r="S32" i="1"/>
  <c r="N32" i="1"/>
  <c r="O32" i="1" s="1"/>
  <c r="H32" i="1"/>
  <c r="Z31" i="1"/>
  <c r="AC31" i="1" s="1"/>
  <c r="S31" i="1"/>
  <c r="N31" i="1"/>
  <c r="O31" i="1" s="1"/>
  <c r="H31" i="1"/>
  <c r="Z30" i="1"/>
  <c r="AC30" i="1" s="1"/>
  <c r="S30" i="1"/>
  <c r="N30" i="1"/>
  <c r="O30" i="1" s="1"/>
  <c r="H30" i="1"/>
  <c r="Z29" i="1"/>
  <c r="AC29" i="1" s="1"/>
  <c r="S29" i="1"/>
  <c r="N29" i="1"/>
  <c r="O29" i="1" s="1"/>
  <c r="H29" i="1"/>
  <c r="Z28" i="1"/>
  <c r="AC28" i="1" s="1"/>
  <c r="S28" i="1"/>
  <c r="N28" i="1"/>
  <c r="O28" i="1" s="1"/>
  <c r="H28" i="1"/>
  <c r="Z27" i="1"/>
  <c r="AC27" i="1" s="1"/>
  <c r="S27" i="1"/>
  <c r="N27" i="1"/>
  <c r="O27" i="1" s="1"/>
  <c r="H27" i="1"/>
  <c r="Z26" i="1"/>
  <c r="AC26" i="1" s="1"/>
  <c r="S26" i="1"/>
  <c r="N26" i="1"/>
  <c r="O26" i="1" s="1"/>
  <c r="H26" i="1"/>
  <c r="Z25" i="1"/>
  <c r="AC25" i="1" s="1"/>
  <c r="S25" i="1"/>
  <c r="N25" i="1"/>
  <c r="O25" i="1" s="1"/>
  <c r="H25" i="1"/>
  <c r="Z24" i="1"/>
  <c r="AC24" i="1" s="1"/>
  <c r="S24" i="1"/>
  <c r="N24" i="1"/>
  <c r="O24" i="1" s="1"/>
  <c r="H24" i="1"/>
  <c r="Z23" i="1"/>
  <c r="AC23" i="1" s="1"/>
  <c r="S23" i="1"/>
  <c r="N23" i="1"/>
  <c r="O23" i="1" s="1"/>
  <c r="H23" i="1"/>
  <c r="Z22" i="1"/>
  <c r="AC22" i="1" s="1"/>
  <c r="S22" i="1"/>
  <c r="N22" i="1"/>
  <c r="O22" i="1" s="1"/>
  <c r="H22" i="1"/>
  <c r="Z21" i="1"/>
  <c r="AC21" i="1" s="1"/>
  <c r="S21" i="1"/>
  <c r="N21" i="1"/>
  <c r="O21" i="1" s="1"/>
  <c r="H21" i="1"/>
  <c r="Z20" i="1"/>
  <c r="AC20" i="1" s="1"/>
  <c r="S20" i="1"/>
  <c r="N20" i="1"/>
  <c r="O20" i="1" s="1"/>
  <c r="H20" i="1"/>
  <c r="Z19" i="1"/>
  <c r="AC19" i="1" s="1"/>
  <c r="S19" i="1"/>
  <c r="N19" i="1"/>
  <c r="O19" i="1" s="1"/>
  <c r="H19" i="1"/>
  <c r="Z18" i="1"/>
  <c r="AC18" i="1" s="1"/>
  <c r="S18" i="1"/>
  <c r="N18" i="1"/>
  <c r="O18" i="1" s="1"/>
  <c r="H18" i="1"/>
  <c r="Z17" i="1"/>
  <c r="AC17" i="1" s="1"/>
  <c r="S17" i="1"/>
  <c r="N17" i="1"/>
  <c r="O17" i="1" s="1"/>
  <c r="H17" i="1"/>
  <c r="Z16" i="1"/>
  <c r="AC16" i="1" s="1"/>
  <c r="S16" i="1"/>
  <c r="N16" i="1"/>
  <c r="O16" i="1" s="1"/>
  <c r="H16" i="1"/>
  <c r="Z15" i="1"/>
  <c r="AC15" i="1" s="1"/>
  <c r="S15" i="1"/>
  <c r="N15" i="1"/>
  <c r="O15" i="1" s="1"/>
  <c r="H15" i="1"/>
  <c r="Z14" i="1"/>
  <c r="AC14" i="1" s="1"/>
  <c r="S14" i="1"/>
  <c r="N14" i="1"/>
  <c r="O14" i="1" s="1"/>
  <c r="H14" i="1"/>
  <c r="Z13" i="1"/>
  <c r="AC13" i="1" s="1"/>
  <c r="S13" i="1"/>
  <c r="N13" i="1"/>
  <c r="O13" i="1" s="1"/>
  <c r="H13" i="1"/>
  <c r="Z12" i="1"/>
  <c r="AC12" i="1" s="1"/>
  <c r="S12" i="1"/>
  <c r="N12" i="1"/>
  <c r="O12" i="1" s="1"/>
  <c r="H12" i="1"/>
  <c r="Z11" i="1"/>
  <c r="AC11" i="1" s="1"/>
  <c r="S11" i="1"/>
  <c r="N11" i="1"/>
  <c r="O11" i="1" s="1"/>
  <c r="H11"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Z10" i="1"/>
  <c r="S10" i="1"/>
  <c r="N10" i="1"/>
  <c r="O10" i="1" s="1"/>
  <c r="H10" i="1"/>
  <c r="AC10" i="1" l="1"/>
  <c r="Z82" i="1"/>
  <c r="O14" i="2"/>
  <c r="AC40" i="2"/>
  <c r="N82" i="2"/>
  <c r="O5" i="2" s="1"/>
  <c r="N82" i="1"/>
  <c r="O38" i="2"/>
  <c r="AA38" i="2" s="1"/>
  <c r="O41" i="2"/>
  <c r="AA41" i="2" s="1"/>
  <c r="O12" i="2"/>
  <c r="AA12" i="2" s="1"/>
  <c r="AC32" i="1"/>
  <c r="AB32" i="1" s="1"/>
  <c r="AC68" i="1"/>
  <c r="AB68" i="1" s="1"/>
  <c r="AA78" i="2"/>
  <c r="O30" i="2"/>
  <c r="AA30" i="2" s="1"/>
  <c r="O54" i="2"/>
  <c r="AA54" i="2" s="1"/>
  <c r="O10" i="2"/>
  <c r="AA10" i="2" s="1"/>
  <c r="O63" i="2"/>
  <c r="AA63" i="2" s="1"/>
  <c r="O81" i="1"/>
  <c r="AA10" i="1"/>
  <c r="AB66" i="1"/>
  <c r="AB65" i="1"/>
  <c r="AB47" i="1"/>
  <c r="AB54" i="2"/>
  <c r="AA40" i="2"/>
  <c r="AA47" i="2"/>
  <c r="AA39" i="2"/>
  <c r="AB59" i="2"/>
  <c r="AB77" i="2"/>
  <c r="T18" i="2"/>
  <c r="T26" i="2"/>
  <c r="T34" i="2"/>
  <c r="T80" i="2"/>
  <c r="AB40" i="2"/>
  <c r="AA19" i="2"/>
  <c r="AA27" i="2"/>
  <c r="AA35" i="2"/>
  <c r="AB49" i="2"/>
  <c r="AB38" i="2"/>
  <c r="AB41" i="2"/>
  <c r="AB42" i="2"/>
  <c r="AB48" i="2"/>
  <c r="AB12" i="1"/>
  <c r="AB14" i="1"/>
  <c r="AB20" i="1"/>
  <c r="AB24" i="1"/>
  <c r="AB58" i="1"/>
  <c r="T80" i="1"/>
  <c r="AA14" i="1"/>
  <c r="AA16" i="1"/>
  <c r="AA22" i="1"/>
  <c r="AA28" i="1"/>
  <c r="AA30" i="1"/>
  <c r="AA36" i="1"/>
  <c r="AA38" i="1"/>
  <c r="AA42" i="1"/>
  <c r="AA44" i="1"/>
  <c r="AA46" i="1"/>
  <c r="AA74" i="1"/>
  <c r="T35" i="1"/>
  <c r="AB60" i="1"/>
  <c r="AB74" i="1"/>
  <c r="AA23" i="1"/>
  <c r="AA27" i="1"/>
  <c r="AA33" i="1"/>
  <c r="AA35" i="1"/>
  <c r="AA37" i="1"/>
  <c r="AA39" i="1"/>
  <c r="AA41" i="1"/>
  <c r="AA43" i="1"/>
  <c r="AB17" i="2"/>
  <c r="AB21" i="2"/>
  <c r="AB25" i="2"/>
  <c r="AB29" i="2"/>
  <c r="AB33" i="2"/>
  <c r="AA73" i="1"/>
  <c r="AA77" i="1"/>
  <c r="AB43" i="2"/>
  <c r="AB51" i="2"/>
  <c r="AB65" i="2"/>
  <c r="AB75" i="2"/>
  <c r="AA56" i="2"/>
  <c r="AA64" i="2"/>
  <c r="AB46" i="2"/>
  <c r="AB50" i="2"/>
  <c r="T58" i="2"/>
  <c r="T72" i="2"/>
  <c r="T76" i="2"/>
  <c r="T42" i="2"/>
  <c r="T50" i="2"/>
  <c r="T13" i="2"/>
  <c r="T17" i="2"/>
  <c r="T19" i="2"/>
  <c r="T23" i="2"/>
  <c r="T25" i="2"/>
  <c r="T27" i="2"/>
  <c r="T31" i="2"/>
  <c r="T33" i="2"/>
  <c r="T35" i="2"/>
  <c r="T37" i="2"/>
  <c r="AB57" i="2"/>
  <c r="T11" i="2"/>
  <c r="AC11" i="2" s="1"/>
  <c r="T15" i="2"/>
  <c r="AC15" i="2" s="1"/>
  <c r="AB15" i="2" s="1"/>
  <c r="T21" i="2"/>
  <c r="T29" i="2"/>
  <c r="AB34" i="1"/>
  <c r="AB48" i="1"/>
  <c r="AB50" i="1"/>
  <c r="AB52" i="1"/>
  <c r="AB54" i="1"/>
  <c r="AB56" i="1"/>
  <c r="AB56" i="2"/>
  <c r="AB58" i="2"/>
  <c r="AB72" i="2"/>
  <c r="AB76" i="2"/>
  <c r="AB11" i="1"/>
  <c r="AB13" i="1"/>
  <c r="AB19" i="1"/>
  <c r="AB21" i="1"/>
  <c r="T25" i="1"/>
  <c r="T27" i="1"/>
  <c r="T33" i="1"/>
  <c r="AB36" i="1"/>
  <c r="AB38" i="1"/>
  <c r="AB40" i="1"/>
  <c r="T44" i="1"/>
  <c r="AB44" i="1"/>
  <c r="T46" i="1"/>
  <c r="AB46" i="1"/>
  <c r="AA49" i="1"/>
  <c r="AB51" i="1"/>
  <c r="AA53" i="1"/>
  <c r="AA57" i="1"/>
  <c r="AB61" i="1"/>
  <c r="AA62" i="1"/>
  <c r="AB76" i="1"/>
  <c r="AB78" i="1"/>
  <c r="AA11" i="2"/>
  <c r="AA13" i="2"/>
  <c r="AA15" i="2"/>
  <c r="AA17" i="2"/>
  <c r="AA21" i="2"/>
  <c r="AA23" i="2"/>
  <c r="AA25" i="2"/>
  <c r="AA29" i="2"/>
  <c r="AA31" i="2"/>
  <c r="AA33" i="2"/>
  <c r="AA37" i="2"/>
  <c r="AB39" i="2"/>
  <c r="AA44" i="2"/>
  <c r="AB44" i="2"/>
  <c r="AA51" i="2"/>
  <c r="AB53" i="2"/>
  <c r="T54" i="2"/>
  <c r="AB55" i="2"/>
  <c r="AA60" i="2"/>
  <c r="AB60" i="2"/>
  <c r="AB66" i="2"/>
  <c r="AB74" i="2"/>
  <c r="AB79" i="2"/>
  <c r="AA25" i="1"/>
  <c r="AB26" i="1"/>
  <c r="T28" i="1"/>
  <c r="AB28" i="1"/>
  <c r="T30" i="1"/>
  <c r="AB30" i="1"/>
  <c r="T41" i="1"/>
  <c r="T43" i="1"/>
  <c r="AB43" i="1"/>
  <c r="AB45" i="1"/>
  <c r="AA50" i="1"/>
  <c r="AA54" i="1"/>
  <c r="AB63" i="1"/>
  <c r="AA65" i="1"/>
  <c r="AA69" i="1"/>
  <c r="T79" i="1"/>
  <c r="AA16" i="2"/>
  <c r="AA18" i="2"/>
  <c r="AA26" i="2"/>
  <c r="AA34" i="2"/>
  <c r="AA43" i="2"/>
  <c r="AB45" i="2"/>
  <c r="T46" i="2"/>
  <c r="AB47" i="2"/>
  <c r="AA52" i="2"/>
  <c r="AB52" i="2"/>
  <c r="AA59" i="2"/>
  <c r="AB61" i="2"/>
  <c r="T62" i="2"/>
  <c r="AB63" i="2"/>
  <c r="T65" i="2"/>
  <c r="T69" i="2"/>
  <c r="AB69" i="2"/>
  <c r="AB71" i="2"/>
  <c r="AA80" i="2"/>
  <c r="AB18" i="2"/>
  <c r="AB26" i="2"/>
  <c r="AB34" i="2"/>
  <c r="T39" i="2"/>
  <c r="T55" i="2"/>
  <c r="T78" i="2"/>
  <c r="T22" i="2"/>
  <c r="T30" i="2"/>
  <c r="AB36" i="2"/>
  <c r="T16" i="2"/>
  <c r="AA22" i="2"/>
  <c r="AB22" i="2"/>
  <c r="AB30" i="2"/>
  <c r="T40" i="2"/>
  <c r="T41" i="2"/>
  <c r="T44" i="2"/>
  <c r="T45" i="2"/>
  <c r="T48" i="2"/>
  <c r="T49" i="2"/>
  <c r="T52" i="2"/>
  <c r="T53" i="2"/>
  <c r="T56" i="2"/>
  <c r="T57" i="2"/>
  <c r="T60" i="2"/>
  <c r="T61" i="2"/>
  <c r="AB64" i="2"/>
  <c r="AA65" i="2"/>
  <c r="AA68" i="2"/>
  <c r="AA70" i="2"/>
  <c r="T74" i="2"/>
  <c r="T79" i="2"/>
  <c r="T43" i="2"/>
  <c r="T47" i="2"/>
  <c r="T51" i="2"/>
  <c r="T59" i="2"/>
  <c r="T73" i="2"/>
  <c r="T77" i="2"/>
  <c r="T11" i="1"/>
  <c r="T19" i="1"/>
  <c r="T38" i="1"/>
  <c r="T50" i="1"/>
  <c r="T59" i="1"/>
  <c r="T62" i="1"/>
  <c r="AB79" i="1"/>
  <c r="T45" i="1"/>
  <c r="T47" i="1"/>
  <c r="AB59" i="1"/>
  <c r="T66" i="1"/>
  <c r="AB71" i="1"/>
  <c r="T75" i="1"/>
  <c r="T78" i="1"/>
  <c r="T13" i="1"/>
  <c r="T15" i="1"/>
  <c r="T17" i="1"/>
  <c r="T21" i="1"/>
  <c r="T36" i="1"/>
  <c r="AB55" i="1"/>
  <c r="AB67" i="1"/>
  <c r="H81" i="1"/>
  <c r="T14" i="1"/>
  <c r="AA15" i="1"/>
  <c r="T16" i="1"/>
  <c r="AA17" i="1"/>
  <c r="T22" i="1"/>
  <c r="AB22" i="1"/>
  <c r="AA29" i="1"/>
  <c r="AA31" i="1"/>
  <c r="T42" i="1"/>
  <c r="AA45" i="1"/>
  <c r="T49" i="1"/>
  <c r="AA58" i="1"/>
  <c r="AA61" i="1"/>
  <c r="T63" i="1"/>
  <c r="AA70" i="1"/>
  <c r="AB72" i="1"/>
  <c r="AB75" i="1"/>
  <c r="AB77" i="1"/>
  <c r="AA78" i="1"/>
  <c r="AA12" i="1"/>
  <c r="AB17" i="1"/>
  <c r="AA20" i="1"/>
  <c r="AA24" i="1"/>
  <c r="T29" i="1"/>
  <c r="AA32" i="1"/>
  <c r="T37" i="1"/>
  <c r="AA40" i="1"/>
  <c r="AB41" i="1"/>
  <c r="T48" i="1"/>
  <c r="AB49" i="1"/>
  <c r="AB53" i="1"/>
  <c r="AB69" i="1"/>
  <c r="Z81" i="1"/>
  <c r="AA11" i="1"/>
  <c r="AB16" i="1"/>
  <c r="T18" i="1"/>
  <c r="AA19" i="1"/>
  <c r="T26" i="1"/>
  <c r="T34" i="1"/>
  <c r="AB42" i="1"/>
  <c r="T55" i="1"/>
  <c r="T58" i="1"/>
  <c r="T71" i="1"/>
  <c r="T74" i="1"/>
  <c r="T12" i="1"/>
  <c r="AA13" i="1"/>
  <c r="AB15" i="1"/>
  <c r="AA18" i="1"/>
  <c r="AB18" i="1"/>
  <c r="T20" i="1"/>
  <c r="AA21" i="1"/>
  <c r="T23" i="1"/>
  <c r="T24" i="1"/>
  <c r="AA26" i="1"/>
  <c r="T31" i="1"/>
  <c r="T32" i="1"/>
  <c r="AA34" i="1"/>
  <c r="T39" i="1"/>
  <c r="T40" i="1"/>
  <c r="T51" i="1"/>
  <c r="T54" i="1"/>
  <c r="AB57" i="1"/>
  <c r="T67" i="1"/>
  <c r="T70" i="1"/>
  <c r="AB73" i="1"/>
  <c r="AA47" i="1"/>
  <c r="AA48" i="1"/>
  <c r="AA51" i="1"/>
  <c r="AA52" i="1"/>
  <c r="AA55" i="1"/>
  <c r="AA56" i="1"/>
  <c r="AA59" i="1"/>
  <c r="AA60" i="1"/>
  <c r="AA63" i="1"/>
  <c r="AA64" i="1"/>
  <c r="AA67" i="1"/>
  <c r="AA68" i="1"/>
  <c r="AA71" i="1"/>
  <c r="AA72" i="1"/>
  <c r="AA75" i="1"/>
  <c r="AA76" i="1"/>
  <c r="AA79" i="1"/>
  <c r="AB80" i="1"/>
  <c r="N81" i="2"/>
  <c r="AB68" i="2"/>
  <c r="AB70" i="2"/>
  <c r="AB73" i="2"/>
  <c r="T52" i="1"/>
  <c r="T53" i="1"/>
  <c r="T56" i="1"/>
  <c r="T57" i="1"/>
  <c r="T60" i="1"/>
  <c r="T61" i="1"/>
  <c r="T64" i="1"/>
  <c r="T65" i="1"/>
  <c r="T68" i="1"/>
  <c r="T69" i="1"/>
  <c r="T72" i="1"/>
  <c r="T73" i="1"/>
  <c r="T76" i="1"/>
  <c r="T77" i="1"/>
  <c r="AB67" i="2"/>
  <c r="T14" i="2"/>
  <c r="AC14" i="2" s="1"/>
  <c r="AB16" i="2"/>
  <c r="T20" i="2"/>
  <c r="T24" i="2"/>
  <c r="T28" i="2"/>
  <c r="T32" i="2"/>
  <c r="T38" i="2"/>
  <c r="T12" i="2"/>
  <c r="AC12" i="2" s="1"/>
  <c r="AA14" i="2"/>
  <c r="AA20" i="2"/>
  <c r="AB20" i="2"/>
  <c r="AA24" i="2"/>
  <c r="AB24" i="2"/>
  <c r="AA28" i="2"/>
  <c r="AB28" i="2"/>
  <c r="AA32" i="2"/>
  <c r="AB32" i="2"/>
  <c r="T36" i="2"/>
  <c r="AB37" i="2"/>
  <c r="AA42" i="2"/>
  <c r="AA45" i="2"/>
  <c r="AA46" i="2"/>
  <c r="AA49" i="2"/>
  <c r="AA50" i="2"/>
  <c r="AA53" i="2"/>
  <c r="AA57" i="2"/>
  <c r="AA58" i="2"/>
  <c r="AA61" i="2"/>
  <c r="AA62" i="2"/>
  <c r="T68" i="2"/>
  <c r="T70" i="2"/>
  <c r="AA75" i="2"/>
  <c r="AA76" i="2"/>
  <c r="AA77" i="2"/>
  <c r="AB78" i="2"/>
  <c r="AA79" i="2"/>
  <c r="AB13" i="2"/>
  <c r="AB19" i="2"/>
  <c r="AB23" i="2"/>
  <c r="AB27" i="2"/>
  <c r="AB31" i="2"/>
  <c r="AB35" i="2"/>
  <c r="AA36" i="2"/>
  <c r="T64" i="2"/>
  <c r="T66" i="2"/>
  <c r="AA71" i="2"/>
  <c r="AA72" i="2"/>
  <c r="AA73" i="2"/>
  <c r="AA74" i="2"/>
  <c r="AB80" i="2"/>
  <c r="N81" i="1"/>
  <c r="T10" i="1"/>
  <c r="S81" i="1"/>
  <c r="AB23" i="1"/>
  <c r="AB25" i="1"/>
  <c r="AB27" i="1"/>
  <c r="AB29" i="1"/>
  <c r="AB31" i="1"/>
  <c r="AB33" i="1"/>
  <c r="AB35" i="1"/>
  <c r="AB37" i="1"/>
  <c r="AB39" i="1"/>
  <c r="AA80" i="1"/>
  <c r="Z81" i="2"/>
  <c r="T63" i="2"/>
  <c r="T67" i="2"/>
  <c r="T71" i="2"/>
  <c r="T75" i="2"/>
  <c r="H81" i="2"/>
  <c r="T10" i="2"/>
  <c r="AC10" i="2" s="1"/>
  <c r="S81" i="2"/>
  <c r="Z82" i="2" l="1"/>
  <c r="O81" i="2"/>
  <c r="AB11" i="2"/>
  <c r="AB14" i="2"/>
  <c r="AB12" i="2"/>
  <c r="T81" i="2"/>
  <c r="O5" i="1"/>
  <c r="T81" i="1"/>
  <c r="P5" i="2" l="1"/>
  <c r="P5" i="1"/>
  <c r="AC81" i="1"/>
  <c r="AB10" i="1"/>
  <c r="AC82" i="1" s="1"/>
  <c r="AB10" i="2"/>
  <c r="AC82" i="2" s="1"/>
  <c r="AC81" i="2"/>
  <c r="O82" i="2"/>
  <c r="O82" i="1"/>
</calcChain>
</file>

<file path=xl/sharedStrings.xml><?xml version="1.0" encoding="utf-8"?>
<sst xmlns="http://schemas.openxmlformats.org/spreadsheetml/2006/main" count="108" uniqueCount="46">
  <si>
    <t>地区名</t>
    <rPh sb="0" eb="3">
      <t>チクメイ</t>
    </rPh>
    <phoneticPr fontId="2"/>
  </si>
  <si>
    <t>事業名</t>
    <rPh sb="0" eb="2">
      <t>ジギョウ</t>
    </rPh>
    <rPh sb="2" eb="3">
      <t>メイ</t>
    </rPh>
    <phoneticPr fontId="2"/>
  </si>
  <si>
    <t>完了年度</t>
    <rPh sb="0" eb="2">
      <t>カンリョウ</t>
    </rPh>
    <rPh sb="2" eb="4">
      <t>ネンド</t>
    </rPh>
    <phoneticPr fontId="2"/>
  </si>
  <si>
    <t>目標年度</t>
    <rPh sb="0" eb="2">
      <t>モクヒョウ</t>
    </rPh>
    <rPh sb="2" eb="4">
      <t>ネンド</t>
    </rPh>
    <phoneticPr fontId="2"/>
  </si>
  <si>
    <t>受益面積</t>
    <rPh sb="0" eb="2">
      <t>ジュエキ</t>
    </rPh>
    <rPh sb="2" eb="4">
      <t>メンセキ</t>
    </rPh>
    <phoneticPr fontId="2"/>
  </si>
  <si>
    <t>受益戸数</t>
    <rPh sb="0" eb="2">
      <t>ジュエキ</t>
    </rPh>
    <rPh sb="2" eb="4">
      <t>コスウ</t>
    </rPh>
    <phoneticPr fontId="2"/>
  </si>
  <si>
    <t>耕地利用率</t>
    <rPh sb="0" eb="2">
      <t>コウチ</t>
    </rPh>
    <rPh sb="2" eb="5">
      <t>リヨウリツ</t>
    </rPh>
    <phoneticPr fontId="2"/>
  </si>
  <si>
    <t>現況集積率（経営面積）</t>
    <rPh sb="0" eb="2">
      <t>ゲンキョウ</t>
    </rPh>
    <rPh sb="2" eb="4">
      <t>シュウセキ</t>
    </rPh>
    <rPh sb="4" eb="5">
      <t>リツ</t>
    </rPh>
    <rPh sb="6" eb="8">
      <t>ケイエイ</t>
    </rPh>
    <rPh sb="8" eb="10">
      <t>メンセキ</t>
    </rPh>
    <phoneticPr fontId="2"/>
  </si>
  <si>
    <t>目標集積率（経営面積）</t>
    <rPh sb="0" eb="2">
      <t>モクヒョウ</t>
    </rPh>
    <rPh sb="2" eb="4">
      <t>シュウセキ</t>
    </rPh>
    <rPh sb="4" eb="5">
      <t>リツ</t>
    </rPh>
    <rPh sb="6" eb="8">
      <t>ケイエイ</t>
    </rPh>
    <rPh sb="8" eb="10">
      <t>メンセキ</t>
    </rPh>
    <phoneticPr fontId="2"/>
  </si>
  <si>
    <t>※耕地利用率１００以下の場合は100.0</t>
    <rPh sb="1" eb="3">
      <t>コウチ</t>
    </rPh>
    <rPh sb="3" eb="6">
      <t>リヨウリツ</t>
    </rPh>
    <rPh sb="9" eb="11">
      <t>イカ</t>
    </rPh>
    <rPh sb="12" eb="14">
      <t>バアイ</t>
    </rPh>
    <phoneticPr fontId="2"/>
  </si>
  <si>
    <t>番号</t>
    <rPh sb="0" eb="2">
      <t>バンゴウ</t>
    </rPh>
    <phoneticPr fontId="2"/>
  </si>
  <si>
    <t>受益者名</t>
    <rPh sb="0" eb="3">
      <t>ジュエキシャ</t>
    </rPh>
    <rPh sb="3" eb="4">
      <t>ナ</t>
    </rPh>
    <phoneticPr fontId="2"/>
  </si>
  <si>
    <t>担い手　　経営等　　農用地面積</t>
    <rPh sb="0" eb="1">
      <t>ニナ</t>
    </rPh>
    <rPh sb="2" eb="3">
      <t>テ</t>
    </rPh>
    <rPh sb="5" eb="7">
      <t>ケイエイ</t>
    </rPh>
    <rPh sb="7" eb="8">
      <t>トウ</t>
    </rPh>
    <rPh sb="10" eb="13">
      <t>ノウヨウチ</t>
    </rPh>
    <rPh sb="13" eb="15">
      <t>メンセキ</t>
    </rPh>
    <phoneticPr fontId="2"/>
  </si>
  <si>
    <t>借入地</t>
    <rPh sb="0" eb="2">
      <t>カリイレ</t>
    </rPh>
    <rPh sb="2" eb="3">
      <t>チ</t>
    </rPh>
    <phoneticPr fontId="2"/>
  </si>
  <si>
    <t>合計</t>
    <rPh sb="0" eb="2">
      <t>ゴウケイ</t>
    </rPh>
    <phoneticPr fontId="2"/>
  </si>
  <si>
    <t>計</t>
    <rPh sb="0" eb="1">
      <t>ケイ</t>
    </rPh>
    <phoneticPr fontId="2"/>
  </si>
  <si>
    <t>野菜産地強化計画の担い手</t>
    <rPh sb="0" eb="2">
      <t>ヤサイ</t>
    </rPh>
    <rPh sb="2" eb="4">
      <t>サンチ</t>
    </rPh>
    <rPh sb="4" eb="6">
      <t>キョウカ</t>
    </rPh>
    <rPh sb="6" eb="8">
      <t>ケイカク</t>
    </rPh>
    <rPh sb="9" eb="10">
      <t>ニナ</t>
    </rPh>
    <rPh sb="11" eb="12">
      <t>テ</t>
    </rPh>
    <phoneticPr fontId="2"/>
  </si>
  <si>
    <t>田</t>
    <rPh sb="0" eb="1">
      <t>タ</t>
    </rPh>
    <phoneticPr fontId="2"/>
  </si>
  <si>
    <t>畑</t>
    <rPh sb="0" eb="1">
      <t>ハタ</t>
    </rPh>
    <phoneticPr fontId="2"/>
  </si>
  <si>
    <t>作業受託</t>
    <rPh sb="0" eb="2">
      <t>サギョウ</t>
    </rPh>
    <rPh sb="2" eb="4">
      <t>ジュタク</t>
    </rPh>
    <phoneticPr fontId="2"/>
  </si>
  <si>
    <t>○○</t>
    <phoneticPr fontId="2"/>
  </si>
  <si>
    <t>△△</t>
    <phoneticPr fontId="2"/>
  </si>
  <si>
    <t>□□</t>
    <phoneticPr fontId="2"/>
  </si>
  <si>
    <t>担い手農地利用集積向上計画（実績）基礎資料</t>
    <rPh sb="0" eb="1">
      <t>ニナ</t>
    </rPh>
    <rPh sb="2" eb="3">
      <t>テ</t>
    </rPh>
    <rPh sb="3" eb="5">
      <t>ノウチ</t>
    </rPh>
    <rPh sb="5" eb="7">
      <t>リヨウ</t>
    </rPh>
    <rPh sb="7" eb="9">
      <t>シュウセキ</t>
    </rPh>
    <rPh sb="9" eb="11">
      <t>コウジョウ</t>
    </rPh>
    <rPh sb="11" eb="13">
      <t>ケイカク</t>
    </rPh>
    <rPh sb="14" eb="16">
      <t>ジッセキ</t>
    </rPh>
    <rPh sb="17" eb="19">
      <t>キソ</t>
    </rPh>
    <rPh sb="19" eb="21">
      <t>シリョウ</t>
    </rPh>
    <phoneticPr fontId="2"/>
  </si>
  <si>
    <t>要領第５に
基づく
担い手</t>
    <rPh sb="0" eb="2">
      <t>ヨウリョウ</t>
    </rPh>
    <rPh sb="2" eb="3">
      <t>ダイ</t>
    </rPh>
    <rPh sb="6" eb="7">
      <t>モト</t>
    </rPh>
    <rPh sb="10" eb="11">
      <t>ニナ</t>
    </rPh>
    <rPh sb="12" eb="13">
      <t>テ</t>
    </rPh>
    <phoneticPr fontId="2"/>
  </si>
  <si>
    <t>地域計画の目標地図の担い手</t>
    <rPh sb="0" eb="1">
      <t>チイキ</t>
    </rPh>
    <rPh sb="1" eb="3">
      <t>ケイカク</t>
    </rPh>
    <rPh sb="4" eb="6">
      <t>モクヒョウ</t>
    </rPh>
    <rPh sb="6" eb="8">
      <t>チズ</t>
    </rPh>
    <rPh sb="9" eb="10">
      <t>ニナ</t>
    </rPh>
    <rPh sb="11" eb="12">
      <t>テ</t>
    </rPh>
    <phoneticPr fontId="2"/>
  </si>
  <si>
    <t>環境負荷低減実施計画の担い手</t>
    <rPh sb="0" eb="2">
      <t>カンキョウ</t>
    </rPh>
    <rPh sb="2" eb="4">
      <t>フカ</t>
    </rPh>
    <rPh sb="4" eb="6">
      <t>テイゲン</t>
    </rPh>
    <rPh sb="6" eb="10">
      <t>ジッシケイッカウ</t>
    </rPh>
    <rPh sb="11" eb="12">
      <t>ニナ</t>
    </rPh>
    <rPh sb="13" eb="14">
      <t>テ</t>
    </rPh>
    <phoneticPr fontId="2"/>
  </si>
  <si>
    <t>農業環境規範点検実施の担い手</t>
    <rPh sb="0" eb="2">
      <t>ノウギョウ</t>
    </rPh>
    <rPh sb="2" eb="4">
      <t>カンキョウ</t>
    </rPh>
    <rPh sb="4" eb="6">
      <t>キハン</t>
    </rPh>
    <rPh sb="6" eb="8">
      <t>テンケン</t>
    </rPh>
    <rPh sb="8" eb="10">
      <t>ジッシ</t>
    </rPh>
    <rPh sb="11" eb="12">
      <t>ニナ</t>
    </rPh>
    <rPh sb="13" eb="14">
      <t>テ</t>
    </rPh>
    <phoneticPr fontId="2"/>
  </si>
  <si>
    <t>所有地</t>
    <rPh sb="0" eb="2">
      <t>ショユウチ</t>
    </rPh>
    <phoneticPr fontId="2"/>
  </si>
  <si>
    <t>（株）○△</t>
    <rPh sb="0" eb="3">
      <t>カブ</t>
    </rPh>
    <phoneticPr fontId="2"/>
  </si>
  <si>
    <t>目標（実績）担い手の経営等農用地面積 （Ｅ）</t>
    <rPh sb="0" eb="2">
      <t>モクヒョウ</t>
    </rPh>
    <rPh sb="3" eb="5">
      <t>ジッセキ</t>
    </rPh>
    <rPh sb="6" eb="7">
      <t>ニナ</t>
    </rPh>
    <rPh sb="8" eb="9">
      <t>テ</t>
    </rPh>
    <rPh sb="10" eb="12">
      <t>ケイエイ</t>
    </rPh>
    <rPh sb="12" eb="13">
      <t>トウ</t>
    </rPh>
    <rPh sb="13" eb="16">
      <t>ノウヨウチ</t>
    </rPh>
    <rPh sb="16" eb="18">
      <t>メンセキ</t>
    </rPh>
    <phoneticPr fontId="2"/>
  </si>
  <si>
    <t>計画（実績）経営等農用地面積 （Ｄ）</t>
    <rPh sb="0" eb="2">
      <t>ケイカク</t>
    </rPh>
    <rPh sb="3" eb="5">
      <t>ジッセキ</t>
    </rPh>
    <rPh sb="6" eb="7">
      <t>キョウ</t>
    </rPh>
    <rPh sb="7" eb="8">
      <t>エイ</t>
    </rPh>
    <rPh sb="8" eb="9">
      <t>トウ</t>
    </rPh>
    <rPh sb="9" eb="10">
      <t>ノウ</t>
    </rPh>
    <rPh sb="10" eb="11">
      <t>ヨウ</t>
    </rPh>
    <rPh sb="11" eb="12">
      <t>チ</t>
    </rPh>
    <rPh sb="12" eb="13">
      <t>メン</t>
    </rPh>
    <rPh sb="13" eb="14">
      <t>セキ</t>
    </rPh>
    <phoneticPr fontId="2"/>
  </si>
  <si>
    <t>担い手の経営等農用地面積 （Ｂ）</t>
    <rPh sb="0" eb="1">
      <t>ニナ</t>
    </rPh>
    <rPh sb="2" eb="3">
      <t>テ</t>
    </rPh>
    <rPh sb="4" eb="6">
      <t>ケイエイ</t>
    </rPh>
    <rPh sb="6" eb="7">
      <t>トウ</t>
    </rPh>
    <rPh sb="7" eb="10">
      <t>ノウヨウチ</t>
    </rPh>
    <rPh sb="10" eb="11">
      <t>メン</t>
    </rPh>
    <phoneticPr fontId="2"/>
  </si>
  <si>
    <t>経　営　等　農　用　地　面　積　（Ａ）</t>
    <rPh sb="0" eb="1">
      <t>キョウ</t>
    </rPh>
    <rPh sb="2" eb="3">
      <t>エイ</t>
    </rPh>
    <rPh sb="4" eb="5">
      <t>トウ</t>
    </rPh>
    <rPh sb="6" eb="7">
      <t>ノウ</t>
    </rPh>
    <rPh sb="8" eb="9">
      <t>ヨウ</t>
    </rPh>
    <rPh sb="10" eb="11">
      <t>チ</t>
    </rPh>
    <rPh sb="12" eb="13">
      <t>メン</t>
    </rPh>
    <rPh sb="14" eb="15">
      <t>セキ</t>
    </rPh>
    <phoneticPr fontId="2"/>
  </si>
  <si>
    <t>（Ａ＋Ｃ）</t>
    <phoneticPr fontId="2"/>
  </si>
  <si>
    <t>農用地の移動（増減）面積 （Ｃ）</t>
    <rPh sb="0" eb="3">
      <t>ノウヨウチ</t>
    </rPh>
    <rPh sb="4" eb="6">
      <t>イドウ</t>
    </rPh>
    <rPh sb="7" eb="9">
      <t>ゾウゲン</t>
    </rPh>
    <rPh sb="10" eb="12">
      <t>メンセキ</t>
    </rPh>
    <phoneticPr fontId="2"/>
  </si>
  <si>
    <t>Ｒ11</t>
    <phoneticPr fontId="2"/>
  </si>
  <si>
    <t>Ｒ14</t>
    <phoneticPr fontId="2"/>
  </si>
  <si>
    <t>◆◆</t>
    <phoneticPr fontId="2"/>
  </si>
  <si>
    <t>◇▽</t>
    <phoneticPr fontId="2"/>
  </si>
  <si>
    <t>◎◎</t>
    <phoneticPr fontId="2"/>
  </si>
  <si>
    <t>道営水利施設等保全高度化事業
（畑地帯総合整備型－担い手支援対策）</t>
    <rPh sb="16" eb="18">
      <t>ハタチ</t>
    </rPh>
    <rPh sb="18" eb="19">
      <t>タイ</t>
    </rPh>
    <rPh sb="19" eb="21">
      <t>ソウゴウ</t>
    </rPh>
    <rPh sb="21" eb="23">
      <t>セイビ</t>
    </rPh>
    <rPh sb="23" eb="24">
      <t>ガタ</t>
    </rPh>
    <rPh sb="25" eb="26">
      <t>ニナ</t>
    </rPh>
    <rPh sb="27" eb="28">
      <t>テ</t>
    </rPh>
    <rPh sb="28" eb="30">
      <t>シエン</t>
    </rPh>
    <rPh sb="30" eb="32">
      <t>タイサク</t>
    </rPh>
    <phoneticPr fontId="2"/>
  </si>
  <si>
    <t>◇◇</t>
    <phoneticPr fontId="2"/>
  </si>
  <si>
    <t>（単位：ｈａ、％）</t>
    <rPh sb="1" eb="3">
      <t>タンイ</t>
    </rPh>
    <phoneticPr fontId="2"/>
  </si>
  <si>
    <t>採択年度</t>
    <rPh sb="0" eb="2">
      <t>サイタク</t>
    </rPh>
    <rPh sb="2" eb="4">
      <t>ネンド</t>
    </rPh>
    <phoneticPr fontId="2"/>
  </si>
  <si>
    <t>Ｒ６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</si>
</sst>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0_ "/>
    <numFmt numFmtId="178" formatCode="0.00_);[Red]\(0.00\)"/>
    <numFmt numFmtId="179" formatCode="0.00_ ;[Red]\-0.00\ "/>
    <numFmt numFmtId="180" formatCode="#,##0.00_ ;[Red]\-#,##0.00\ "/>
    <numFmt numFmtId="181" formatCode="0_ ;[Red]\-0\ "/>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1"/>
      <name val="ＭＳ ゴシック"/>
      <family val="3"/>
      <charset val="128"/>
    </font>
    <font>
      <sz val="10"/>
      <name val="ＭＳ ゴシック"/>
      <family val="3"/>
      <charset val="128"/>
    </font>
    <font>
      <sz val="9"/>
      <name val="ＭＳ Ｐゴシック"/>
      <family val="3"/>
      <charset val="128"/>
    </font>
    <font>
      <sz val="9.5"/>
      <name val="ＭＳ Ｐゴシック"/>
      <family val="3"/>
      <charset val="128"/>
    </font>
    <font>
      <sz val="11"/>
      <color indexed="9"/>
      <name val="ＭＳ Ｐゴシック"/>
      <family val="3"/>
      <charset val="128"/>
    </font>
    <font>
      <b/>
      <sz val="11"/>
      <name val="ＭＳ Ｐゴシック"/>
      <family val="3"/>
      <charset val="128"/>
    </font>
    <font>
      <sz val="9"/>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double">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double">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medium">
        <color indexed="64"/>
      </top>
      <bottom style="medium">
        <color indexed="64"/>
      </bottom>
      <diagonal/>
    </border>
    <border>
      <left/>
      <right style="double">
        <color auto="1"/>
      </right>
      <top/>
      <bottom style="medium">
        <color indexed="64"/>
      </bottom>
      <diagonal/>
    </border>
    <border>
      <left/>
      <right style="double">
        <color auto="1"/>
      </right>
      <top/>
      <bottom/>
      <diagonal/>
    </border>
    <border>
      <left/>
      <right style="double">
        <color indexed="64"/>
      </right>
      <top style="medium">
        <color indexed="64"/>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201">
    <xf numFmtId="0" fontId="0" fillId="0" borderId="0" xfId="0">
      <alignment vertical="center"/>
    </xf>
    <xf numFmtId="0" fontId="0" fillId="0" borderId="0" xfId="0" applyFill="1" applyProtection="1">
      <alignment vertical="center"/>
      <protection locked="0"/>
    </xf>
    <xf numFmtId="38" fontId="6" fillId="0" borderId="16" xfId="1" applyNumberFormat="1" applyFont="1" applyFill="1" applyBorder="1" applyAlignment="1" applyProtection="1">
      <alignment horizontal="center" vertical="center"/>
      <protection locked="0"/>
    </xf>
    <xf numFmtId="0" fontId="6" fillId="0" borderId="16" xfId="0" applyFont="1" applyFill="1" applyBorder="1" applyAlignment="1" applyProtection="1">
      <alignment horizontal="center" vertical="center"/>
      <protection locked="0"/>
    </xf>
    <xf numFmtId="177" fontId="0" fillId="0" borderId="16" xfId="0" applyNumberFormat="1" applyFont="1" applyFill="1" applyBorder="1" applyProtection="1">
      <alignment vertical="center"/>
      <protection locked="0"/>
    </xf>
    <xf numFmtId="0" fontId="7" fillId="0" borderId="0" xfId="0" quotePrefix="1" applyFont="1" applyFill="1" applyAlignment="1" applyProtection="1">
      <alignment horizontal="left" vertical="center"/>
      <protection locked="0"/>
    </xf>
    <xf numFmtId="0" fontId="7" fillId="0" borderId="0" xfId="0" applyFont="1" applyFill="1" applyProtection="1">
      <alignment vertical="center"/>
      <protection locked="0"/>
    </xf>
    <xf numFmtId="0" fontId="7" fillId="0" borderId="31" xfId="0" applyFont="1" applyFill="1" applyBorder="1" applyAlignment="1" applyProtection="1">
      <alignment horizontal="center" vertical="center"/>
      <protection locked="0"/>
    </xf>
    <xf numFmtId="0" fontId="7" fillId="0" borderId="33" xfId="0" applyFont="1" applyFill="1" applyBorder="1" applyAlignment="1" applyProtection="1">
      <alignment horizontal="center" vertical="center"/>
      <protection locked="0"/>
    </xf>
    <xf numFmtId="0" fontId="0" fillId="0" borderId="7" xfId="0" applyFill="1" applyBorder="1" applyProtection="1">
      <alignment vertical="center"/>
      <protection locked="0"/>
    </xf>
    <xf numFmtId="179" fontId="1" fillId="0" borderId="8" xfId="1" applyNumberFormat="1" applyFont="1" applyFill="1" applyBorder="1">
      <alignment vertical="center"/>
    </xf>
    <xf numFmtId="179" fontId="1" fillId="0" borderId="7" xfId="1" applyNumberFormat="1" applyFont="1" applyFill="1" applyBorder="1">
      <alignment vertical="center"/>
    </xf>
    <xf numFmtId="179" fontId="1" fillId="0" borderId="9" xfId="1" applyNumberFormat="1" applyFont="1" applyFill="1" applyBorder="1">
      <alignment vertical="center"/>
    </xf>
    <xf numFmtId="179" fontId="1" fillId="0" borderId="10" xfId="1" applyNumberFormat="1" applyFont="1" applyFill="1" applyBorder="1">
      <alignment vertical="center"/>
    </xf>
    <xf numFmtId="0" fontId="0" fillId="0" borderId="0" xfId="0" applyFill="1">
      <alignment vertical="center"/>
    </xf>
    <xf numFmtId="0" fontId="0" fillId="0" borderId="39" xfId="0" applyFill="1" applyBorder="1">
      <alignment vertical="center"/>
    </xf>
    <xf numFmtId="0" fontId="0" fillId="0" borderId="13" xfId="0" applyFill="1" applyBorder="1">
      <alignment vertical="center"/>
    </xf>
    <xf numFmtId="178" fontId="1" fillId="0" borderId="39" xfId="1" applyNumberFormat="1" applyFont="1" applyFill="1" applyBorder="1">
      <alignment vertical="center"/>
    </xf>
    <xf numFmtId="178" fontId="1" fillId="0" borderId="16" xfId="1" applyNumberFormat="1" applyFont="1" applyFill="1" applyBorder="1">
      <alignment vertical="center"/>
    </xf>
    <xf numFmtId="2" fontId="0" fillId="0" borderId="39" xfId="0" applyNumberFormat="1" applyFill="1" applyBorder="1">
      <alignment vertical="center"/>
    </xf>
    <xf numFmtId="179" fontId="1" fillId="0" borderId="15" xfId="1" applyNumberFormat="1" applyFont="1" applyFill="1" applyBorder="1">
      <alignment vertical="center"/>
    </xf>
    <xf numFmtId="179" fontId="1" fillId="0" borderId="16" xfId="1" applyNumberFormat="1" applyFont="1" applyFill="1" applyBorder="1">
      <alignment vertical="center"/>
    </xf>
    <xf numFmtId="0" fontId="0" fillId="0" borderId="29" xfId="0" applyFill="1" applyBorder="1">
      <alignment vertical="center"/>
    </xf>
    <xf numFmtId="0" fontId="0" fillId="0" borderId="1" xfId="0" applyFill="1" applyBorder="1">
      <alignment vertical="center"/>
    </xf>
    <xf numFmtId="178" fontId="1" fillId="0" borderId="29" xfId="1" applyNumberFormat="1" applyFont="1" applyFill="1" applyBorder="1">
      <alignment vertical="center"/>
    </xf>
    <xf numFmtId="178" fontId="1" fillId="0" borderId="3" xfId="1" applyNumberFormat="1" applyFont="1" applyFill="1" applyBorder="1">
      <alignment vertical="center"/>
    </xf>
    <xf numFmtId="2" fontId="0" fillId="0" borderId="29" xfId="0" applyNumberFormat="1" applyFill="1" applyBorder="1">
      <alignment vertical="center"/>
    </xf>
    <xf numFmtId="179" fontId="1" fillId="0" borderId="2" xfId="1" applyNumberFormat="1" applyFont="1" applyFill="1" applyBorder="1">
      <alignment vertical="center"/>
    </xf>
    <xf numFmtId="179" fontId="1" fillId="0" borderId="3" xfId="1" applyNumberFormat="1" applyFont="1" applyFill="1" applyBorder="1">
      <alignment vertical="center"/>
    </xf>
    <xf numFmtId="178" fontId="0" fillId="0" borderId="0" xfId="0" applyNumberFormat="1" applyFill="1">
      <alignment vertical="center"/>
    </xf>
    <xf numFmtId="0" fontId="0" fillId="0" borderId="25" xfId="0" applyFill="1" applyBorder="1">
      <alignment vertical="center"/>
    </xf>
    <xf numFmtId="0" fontId="4" fillId="0" borderId="19" xfId="0" quotePrefix="1" applyFont="1" applyFill="1" applyBorder="1" applyAlignment="1" applyProtection="1">
      <alignment horizontal="center" vertical="center" wrapText="1"/>
      <protection locked="0"/>
    </xf>
    <xf numFmtId="0" fontId="4" fillId="0" borderId="27" xfId="0" applyFont="1" applyFill="1" applyBorder="1" applyAlignment="1" applyProtection="1">
      <alignment horizontal="center" vertical="center" wrapText="1"/>
      <protection locked="0"/>
    </xf>
    <xf numFmtId="0" fontId="4" fillId="0" borderId="32" xfId="0" applyFont="1" applyFill="1" applyBorder="1" applyAlignment="1" applyProtection="1">
      <alignment horizontal="center" vertical="center" wrapText="1"/>
      <protection locked="0"/>
    </xf>
    <xf numFmtId="0" fontId="4" fillId="0" borderId="50" xfId="0" applyFont="1" applyFill="1" applyBorder="1" applyAlignment="1" applyProtection="1">
      <alignment horizontal="center" vertical="center" wrapText="1"/>
      <protection locked="0"/>
    </xf>
    <xf numFmtId="0" fontId="4" fillId="0" borderId="52" xfId="0" quotePrefix="1" applyFont="1" applyFill="1" applyBorder="1" applyAlignment="1" applyProtection="1">
      <alignment horizontal="center" vertical="center" wrapText="1"/>
      <protection locked="0"/>
    </xf>
    <xf numFmtId="0" fontId="4" fillId="0" borderId="51" xfId="0"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0" fillId="0" borderId="12" xfId="0" applyFill="1" applyBorder="1" applyAlignment="1">
      <alignment horizontal="center" vertical="center"/>
    </xf>
    <xf numFmtId="0" fontId="0" fillId="0" borderId="39" xfId="0" applyFill="1" applyBorder="1" applyAlignment="1">
      <alignment horizontal="center" vertical="center"/>
    </xf>
    <xf numFmtId="0" fontId="0" fillId="0" borderId="29" xfId="0" applyFill="1" applyBorder="1" applyAlignment="1">
      <alignment horizontal="center" vertical="center"/>
    </xf>
    <xf numFmtId="0" fontId="0" fillId="0" borderId="42" xfId="0" applyFill="1" applyBorder="1" applyAlignment="1">
      <alignment horizontal="center" vertical="center"/>
    </xf>
    <xf numFmtId="0" fontId="0" fillId="0" borderId="0" xfId="0" applyFill="1" applyAlignment="1">
      <alignment horizontal="center" vertical="center"/>
    </xf>
    <xf numFmtId="0" fontId="7" fillId="0" borderId="1" xfId="0" applyFont="1" applyBorder="1" applyAlignment="1" applyProtection="1">
      <alignment horizontal="center" vertical="center"/>
      <protection locked="0"/>
    </xf>
    <xf numFmtId="0" fontId="7" fillId="0" borderId="31" xfId="0" quotePrefix="1"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3" xfId="0" quotePrefix="1" applyFont="1" applyBorder="1" applyAlignment="1" applyProtection="1">
      <alignment horizontal="center" vertical="center"/>
      <protection locked="0"/>
    </xf>
    <xf numFmtId="0" fontId="7" fillId="0" borderId="32" xfId="0" applyFont="1" applyBorder="1" applyAlignment="1" applyProtection="1">
      <alignment horizontal="center" vertical="center"/>
      <protection locked="0"/>
    </xf>
    <xf numFmtId="0" fontId="0" fillId="0" borderId="43" xfId="0" applyFill="1" applyBorder="1" applyAlignment="1">
      <alignment horizontal="center" vertical="center"/>
    </xf>
    <xf numFmtId="178" fontId="0" fillId="3" borderId="0" xfId="0" applyNumberFormat="1" applyFill="1">
      <alignment vertical="center"/>
    </xf>
    <xf numFmtId="178" fontId="0" fillId="3" borderId="48" xfId="0" applyNumberFormat="1" applyFill="1" applyBorder="1" applyAlignment="1">
      <alignment horizontal="right" vertical="center"/>
    </xf>
    <xf numFmtId="177" fontId="0" fillId="3" borderId="17" xfId="0" applyNumberFormat="1" applyFont="1" applyFill="1" applyBorder="1" applyProtection="1">
      <alignment vertical="center"/>
      <protection locked="0"/>
    </xf>
    <xf numFmtId="177" fontId="1" fillId="3" borderId="18" xfId="1" applyNumberFormat="1" applyFont="1" applyFill="1" applyBorder="1" applyProtection="1">
      <alignment vertical="center"/>
      <protection locked="0"/>
    </xf>
    <xf numFmtId="179" fontId="1" fillId="4" borderId="42" xfId="1" applyNumberFormat="1" applyFont="1" applyFill="1" applyBorder="1">
      <alignment vertical="center"/>
    </xf>
    <xf numFmtId="179" fontId="1" fillId="4" borderId="44" xfId="1" applyNumberFormat="1" applyFont="1" applyFill="1" applyBorder="1">
      <alignment vertical="center"/>
    </xf>
    <xf numFmtId="179" fontId="1" fillId="4" borderId="45" xfId="1" applyNumberFormat="1" applyFont="1" applyFill="1" applyBorder="1">
      <alignment vertical="center"/>
    </xf>
    <xf numFmtId="179" fontId="1" fillId="4" borderId="46" xfId="1" applyNumberFormat="1" applyFont="1" applyFill="1" applyBorder="1">
      <alignment vertical="center"/>
    </xf>
    <xf numFmtId="179" fontId="1" fillId="4" borderId="24" xfId="1" applyNumberFormat="1" applyFont="1" applyFill="1" applyBorder="1">
      <alignment vertical="center"/>
    </xf>
    <xf numFmtId="179" fontId="9" fillId="4" borderId="44" xfId="1" applyNumberFormat="1" applyFont="1" applyFill="1" applyBorder="1">
      <alignment vertical="center"/>
    </xf>
    <xf numFmtId="179" fontId="1" fillId="4" borderId="49" xfId="1" applyNumberFormat="1" applyFont="1" applyFill="1" applyBorder="1">
      <alignment vertical="center"/>
    </xf>
    <xf numFmtId="179" fontId="1" fillId="4" borderId="43" xfId="1" applyNumberFormat="1" applyFont="1" applyFill="1" applyBorder="1">
      <alignment vertical="center"/>
    </xf>
    <xf numFmtId="179" fontId="1" fillId="4" borderId="47" xfId="1" applyNumberFormat="1" applyFont="1" applyFill="1" applyBorder="1">
      <alignment vertical="center"/>
    </xf>
    <xf numFmtId="179" fontId="1" fillId="4" borderId="53" xfId="1" applyNumberFormat="1" applyFont="1" applyFill="1" applyBorder="1">
      <alignment vertical="center"/>
    </xf>
    <xf numFmtId="178" fontId="0" fillId="4" borderId="48" xfId="0" applyNumberFormat="1" applyFill="1" applyBorder="1" applyAlignment="1">
      <alignment horizontal="right" vertical="center"/>
    </xf>
    <xf numFmtId="178" fontId="10" fillId="4" borderId="48" xfId="1" applyNumberFormat="1" applyFont="1" applyFill="1" applyBorder="1">
      <alignment vertical="center"/>
    </xf>
    <xf numFmtId="179" fontId="1" fillId="4" borderId="11" xfId="1" applyNumberFormat="1" applyFont="1" applyFill="1" applyBorder="1">
      <alignment vertical="center"/>
    </xf>
    <xf numFmtId="179" fontId="1" fillId="4" borderId="40" xfId="1" applyNumberFormat="1" applyFont="1" applyFill="1" applyBorder="1">
      <alignment vertical="center"/>
    </xf>
    <xf numFmtId="179" fontId="1" fillId="4" borderId="4" xfId="1" applyNumberFormat="1" applyFont="1" applyFill="1" applyBorder="1">
      <alignment vertical="center"/>
    </xf>
    <xf numFmtId="179" fontId="1" fillId="4" borderId="7" xfId="1" applyNumberFormat="1" applyFont="1" applyFill="1" applyBorder="1">
      <alignment vertical="center"/>
    </xf>
    <xf numFmtId="179" fontId="1" fillId="4" borderId="38" xfId="1" applyNumberFormat="1" applyFont="1" applyFill="1" applyBorder="1">
      <alignment vertical="center"/>
    </xf>
    <xf numFmtId="179" fontId="1" fillId="4" borderId="41" xfId="1" applyNumberFormat="1" applyFont="1" applyFill="1" applyBorder="1">
      <alignment vertical="center"/>
    </xf>
    <xf numFmtId="179" fontId="1" fillId="4" borderId="27" xfId="1" applyNumberFormat="1" applyFont="1" applyFill="1" applyBorder="1">
      <alignment vertical="center"/>
    </xf>
    <xf numFmtId="0" fontId="0" fillId="4" borderId="27" xfId="0" applyFill="1" applyBorder="1">
      <alignment vertical="center"/>
    </xf>
    <xf numFmtId="0" fontId="0" fillId="4" borderId="51" xfId="0" applyFill="1" applyBorder="1">
      <alignment vertical="center"/>
    </xf>
    <xf numFmtId="179" fontId="1" fillId="4" borderId="54" xfId="1" applyNumberFormat="1" applyFont="1" applyFill="1" applyBorder="1">
      <alignment vertical="center"/>
    </xf>
    <xf numFmtId="177" fontId="0" fillId="4" borderId="17" xfId="0" applyNumberFormat="1" applyFont="1" applyFill="1" applyBorder="1" applyProtection="1">
      <alignment vertical="center"/>
      <protection locked="0"/>
    </xf>
    <xf numFmtId="177" fontId="1" fillId="4" borderId="18" xfId="1" applyNumberFormat="1" applyFont="1" applyFill="1" applyBorder="1" applyProtection="1">
      <alignment vertical="center"/>
      <protection locked="0"/>
    </xf>
    <xf numFmtId="179" fontId="1" fillId="4" borderId="10" xfId="1" applyNumberFormat="1" applyFont="1" applyFill="1" applyBorder="1">
      <alignment vertical="center"/>
    </xf>
    <xf numFmtId="179" fontId="1" fillId="4" borderId="16" xfId="1" applyNumberFormat="1" applyFont="1" applyFill="1" applyBorder="1">
      <alignment vertical="center"/>
    </xf>
    <xf numFmtId="179" fontId="1" fillId="4" borderId="3" xfId="1" applyNumberFormat="1" applyFont="1" applyFill="1" applyBorder="1">
      <alignment vertical="center"/>
    </xf>
    <xf numFmtId="0" fontId="5" fillId="0" borderId="16" xfId="0" applyFont="1" applyFill="1" applyBorder="1" applyAlignment="1" applyProtection="1">
      <alignment horizontal="center" vertical="center"/>
      <protection locked="0"/>
    </xf>
    <xf numFmtId="180" fontId="1" fillId="0" borderId="12" xfId="1" applyNumberFormat="1" applyFont="1" applyFill="1" applyBorder="1" applyAlignment="1">
      <alignment vertical="center" shrinkToFit="1"/>
    </xf>
    <xf numFmtId="180" fontId="1" fillId="0" borderId="10" xfId="1" applyNumberFormat="1" applyFont="1" applyFill="1" applyBorder="1" applyAlignment="1">
      <alignment vertical="center" shrinkToFit="1"/>
    </xf>
    <xf numFmtId="180" fontId="1" fillId="2" borderId="11" xfId="1" applyNumberFormat="1" applyFont="1" applyFill="1" applyBorder="1" applyAlignment="1">
      <alignment vertical="center" shrinkToFit="1"/>
    </xf>
    <xf numFmtId="180" fontId="0" fillId="0" borderId="37" xfId="0" applyNumberFormat="1" applyFill="1" applyBorder="1" applyAlignment="1">
      <alignment vertical="center" shrinkToFit="1"/>
    </xf>
    <xf numFmtId="180" fontId="1" fillId="0" borderId="8" xfId="1" applyNumberFormat="1" applyFont="1" applyFill="1" applyBorder="1" applyAlignment="1">
      <alignment vertical="center" shrinkToFit="1"/>
    </xf>
    <xf numFmtId="180" fontId="1" fillId="0" borderId="7" xfId="1" applyNumberFormat="1" applyFont="1" applyFill="1" applyBorder="1" applyAlignment="1">
      <alignment vertical="center" shrinkToFit="1"/>
    </xf>
    <xf numFmtId="180" fontId="1" fillId="2" borderId="7" xfId="1" applyNumberFormat="1" applyFont="1" applyFill="1" applyBorder="1" applyAlignment="1">
      <alignment vertical="center" shrinkToFit="1"/>
    </xf>
    <xf numFmtId="180" fontId="1" fillId="2" borderId="38" xfId="1" applyNumberFormat="1" applyFont="1" applyFill="1" applyBorder="1" applyAlignment="1">
      <alignment vertical="center" shrinkToFit="1"/>
    </xf>
    <xf numFmtId="180" fontId="1" fillId="0" borderId="9" xfId="1" applyNumberFormat="1" applyFont="1" applyFill="1" applyBorder="1" applyAlignment="1">
      <alignment vertical="center" shrinkToFit="1"/>
    </xf>
    <xf numFmtId="180" fontId="1" fillId="2" borderId="10" xfId="1" applyNumberFormat="1" applyFont="1" applyFill="1" applyBorder="1" applyAlignment="1">
      <alignment vertical="center" shrinkToFit="1"/>
    </xf>
    <xf numFmtId="180" fontId="0" fillId="2" borderId="27" xfId="0" applyNumberFormat="1" applyFill="1" applyBorder="1" applyAlignment="1">
      <alignment vertical="center" shrinkToFit="1"/>
    </xf>
    <xf numFmtId="180" fontId="0" fillId="2" borderId="51" xfId="0" applyNumberFormat="1" applyFill="1" applyBorder="1" applyAlignment="1">
      <alignment vertical="center" shrinkToFit="1"/>
    </xf>
    <xf numFmtId="180" fontId="1" fillId="2" borderId="41" xfId="1" applyNumberFormat="1" applyFont="1" applyFill="1" applyBorder="1" applyAlignment="1">
      <alignment vertical="center" shrinkToFit="1"/>
    </xf>
    <xf numFmtId="180" fontId="1" fillId="0" borderId="39" xfId="1" applyNumberFormat="1" applyFont="1" applyFill="1" applyBorder="1" applyAlignment="1">
      <alignment vertical="center" shrinkToFit="1"/>
    </xf>
    <xf numFmtId="180" fontId="1" fillId="0" borderId="16" xfId="1" applyNumberFormat="1" applyFont="1" applyFill="1" applyBorder="1" applyAlignment="1">
      <alignment vertical="center" shrinkToFit="1"/>
    </xf>
    <xf numFmtId="180" fontId="1" fillId="2" borderId="40" xfId="1" applyNumberFormat="1" applyFont="1" applyFill="1" applyBorder="1" applyAlignment="1">
      <alignment vertical="center" shrinkToFit="1"/>
    </xf>
    <xf numFmtId="180" fontId="0" fillId="0" borderId="39" xfId="0" applyNumberFormat="1" applyFill="1" applyBorder="1" applyAlignment="1">
      <alignment vertical="center" shrinkToFit="1"/>
    </xf>
    <xf numFmtId="180" fontId="1" fillId="0" borderId="15" xfId="1" applyNumberFormat="1" applyFont="1" applyFill="1" applyBorder="1" applyAlignment="1">
      <alignment vertical="center" shrinkToFit="1"/>
    </xf>
    <xf numFmtId="180" fontId="1" fillId="2" borderId="16" xfId="1" applyNumberFormat="1" applyFont="1" applyFill="1" applyBorder="1" applyAlignment="1">
      <alignment vertical="center" shrinkToFit="1"/>
    </xf>
    <xf numFmtId="180" fontId="1" fillId="2" borderId="54" xfId="1" applyNumberFormat="1" applyFont="1" applyFill="1" applyBorder="1" applyAlignment="1">
      <alignment vertical="center" shrinkToFit="1"/>
    </xf>
    <xf numFmtId="180" fontId="1" fillId="0" borderId="29" xfId="1" applyNumberFormat="1" applyFont="1" applyFill="1" applyBorder="1" applyAlignment="1">
      <alignment vertical="center" shrinkToFit="1"/>
    </xf>
    <xf numFmtId="180" fontId="1" fillId="0" borderId="3" xfId="1" applyNumberFormat="1" applyFont="1" applyFill="1" applyBorder="1" applyAlignment="1">
      <alignment vertical="center" shrinkToFit="1"/>
    </xf>
    <xf numFmtId="180" fontId="1" fillId="2" borderId="4" xfId="1" applyNumberFormat="1" applyFont="1" applyFill="1" applyBorder="1" applyAlignment="1">
      <alignment vertical="center" shrinkToFit="1"/>
    </xf>
    <xf numFmtId="180" fontId="0" fillId="0" borderId="29" xfId="0" applyNumberFormat="1" applyFill="1" applyBorder="1" applyAlignment="1">
      <alignment vertical="center" shrinkToFit="1"/>
    </xf>
    <xf numFmtId="180" fontId="1" fillId="0" borderId="2" xfId="1" applyNumberFormat="1" applyFont="1" applyFill="1" applyBorder="1" applyAlignment="1">
      <alignment vertical="center" shrinkToFit="1"/>
    </xf>
    <xf numFmtId="180" fontId="1" fillId="2" borderId="27" xfId="1" applyNumberFormat="1" applyFont="1" applyFill="1" applyBorder="1" applyAlignment="1">
      <alignment vertical="center" shrinkToFit="1"/>
    </xf>
    <xf numFmtId="180" fontId="1" fillId="2" borderId="3" xfId="1" applyNumberFormat="1" applyFont="1" applyFill="1" applyBorder="1" applyAlignment="1">
      <alignment vertical="center" shrinkToFit="1"/>
    </xf>
    <xf numFmtId="180" fontId="1" fillId="2" borderId="42" xfId="1" applyNumberFormat="1" applyFont="1" applyFill="1" applyBorder="1" applyAlignment="1">
      <alignment vertical="center" shrinkToFit="1"/>
    </xf>
    <xf numFmtId="180" fontId="1" fillId="2" borderId="44" xfId="1" applyNumberFormat="1" applyFont="1" applyFill="1" applyBorder="1" applyAlignment="1">
      <alignment vertical="center" shrinkToFit="1"/>
    </xf>
    <xf numFmtId="180" fontId="1" fillId="2" borderId="45" xfId="1" applyNumberFormat="1" applyFont="1" applyFill="1" applyBorder="1" applyAlignment="1">
      <alignment vertical="center" shrinkToFit="1"/>
    </xf>
    <xf numFmtId="180" fontId="1" fillId="2" borderId="46" xfId="1" applyNumberFormat="1" applyFont="1" applyFill="1" applyBorder="1" applyAlignment="1">
      <alignment vertical="center" shrinkToFit="1"/>
    </xf>
    <xf numFmtId="180" fontId="1" fillId="2" borderId="24" xfId="1" applyNumberFormat="1" applyFont="1" applyFill="1" applyBorder="1" applyAlignment="1">
      <alignment vertical="center" shrinkToFit="1"/>
    </xf>
    <xf numFmtId="180" fontId="9" fillId="2" borderId="44" xfId="1" applyNumberFormat="1" applyFont="1" applyFill="1" applyBorder="1" applyAlignment="1">
      <alignment vertical="center" shrinkToFit="1"/>
    </xf>
    <xf numFmtId="180" fontId="1" fillId="2" borderId="49" xfId="1" applyNumberFormat="1" applyFont="1" applyFill="1" applyBorder="1" applyAlignment="1">
      <alignment vertical="center" shrinkToFit="1"/>
    </xf>
    <xf numFmtId="180" fontId="1" fillId="2" borderId="43" xfId="1" applyNumberFormat="1" applyFont="1" applyFill="1" applyBorder="1" applyAlignment="1">
      <alignment vertical="center" shrinkToFit="1"/>
    </xf>
    <xf numFmtId="180" fontId="1" fillId="2" borderId="47" xfId="1" applyNumberFormat="1" applyFont="1" applyFill="1" applyBorder="1" applyAlignment="1">
      <alignment vertical="center" shrinkToFit="1"/>
    </xf>
    <xf numFmtId="180" fontId="1" fillId="2" borderId="53" xfId="1" applyNumberFormat="1" applyFont="1" applyFill="1" applyBorder="1" applyAlignment="1">
      <alignment vertical="center" shrinkToFit="1"/>
    </xf>
    <xf numFmtId="180" fontId="10" fillId="3" borderId="48" xfId="1" applyNumberFormat="1" applyFont="1" applyFill="1" applyBorder="1" applyAlignment="1">
      <alignment vertical="center" shrinkToFit="1"/>
    </xf>
    <xf numFmtId="179" fontId="0" fillId="0" borderId="7" xfId="0" applyNumberFormat="1" applyFill="1" applyBorder="1" applyProtection="1">
      <alignment vertical="center"/>
      <protection locked="0"/>
    </xf>
    <xf numFmtId="179" fontId="1" fillId="0" borderId="12" xfId="1" applyNumberFormat="1" applyFont="1" applyFill="1" applyBorder="1">
      <alignment vertical="center"/>
    </xf>
    <xf numFmtId="179" fontId="0" fillId="0" borderId="37" xfId="0" applyNumberFormat="1" applyFill="1" applyBorder="1">
      <alignment vertical="center"/>
    </xf>
    <xf numFmtId="179" fontId="0" fillId="4" borderId="27" xfId="0" applyNumberFormat="1" applyFill="1" applyBorder="1">
      <alignment vertical="center"/>
    </xf>
    <xf numFmtId="179" fontId="0" fillId="4" borderId="51" xfId="0" applyNumberFormat="1" applyFill="1" applyBorder="1">
      <alignment vertical="center"/>
    </xf>
    <xf numFmtId="179" fontId="0" fillId="0" borderId="0" xfId="0" applyNumberFormat="1" applyFill="1">
      <alignment vertical="center"/>
    </xf>
    <xf numFmtId="179" fontId="0" fillId="0" borderId="13" xfId="0" applyNumberFormat="1" applyFill="1" applyBorder="1">
      <alignment vertical="center"/>
    </xf>
    <xf numFmtId="179" fontId="1" fillId="0" borderId="39" xfId="1" applyNumberFormat="1" applyFont="1" applyFill="1" applyBorder="1">
      <alignment vertical="center"/>
    </xf>
    <xf numFmtId="179" fontId="0" fillId="0" borderId="39" xfId="0" applyNumberFormat="1" applyFill="1" applyBorder="1">
      <alignment vertical="center"/>
    </xf>
    <xf numFmtId="179" fontId="3" fillId="0" borderId="13" xfId="0" applyNumberFormat="1" applyFont="1" applyFill="1" applyBorder="1" applyAlignment="1">
      <alignment vertical="center" wrapText="1"/>
    </xf>
    <xf numFmtId="181" fontId="0" fillId="0" borderId="12" xfId="0" applyNumberFormat="1" applyFill="1" applyBorder="1" applyAlignment="1">
      <alignment horizontal="center" vertical="center"/>
    </xf>
    <xf numFmtId="181" fontId="0" fillId="0" borderId="39" xfId="0" applyNumberFormat="1" applyFill="1" applyBorder="1" applyAlignment="1">
      <alignment horizontal="center" vertical="center"/>
    </xf>
    <xf numFmtId="0" fontId="0" fillId="0" borderId="0" xfId="0" applyAlignment="1" applyProtection="1">
      <alignment horizontal="right" vertical="center"/>
      <protection locked="0"/>
    </xf>
    <xf numFmtId="0" fontId="0" fillId="0" borderId="0" xfId="0" applyAlignment="1" applyProtection="1">
      <alignment horizontal="right"/>
      <protection locked="0"/>
    </xf>
    <xf numFmtId="179" fontId="0" fillId="4" borderId="42" xfId="0" applyNumberFormat="1" applyFill="1" applyBorder="1">
      <alignment vertical="center"/>
    </xf>
    <xf numFmtId="38" fontId="5" fillId="0" borderId="14" xfId="1" applyFont="1" applyFill="1" applyBorder="1" applyAlignment="1" applyProtection="1">
      <alignment horizontal="center" vertical="center"/>
      <protection locked="0"/>
    </xf>
    <xf numFmtId="0" fontId="8" fillId="0" borderId="24" xfId="0" quotePrefix="1" applyFont="1" applyFill="1" applyBorder="1" applyAlignment="1" applyProtection="1">
      <alignment horizontal="justify" vertical="center"/>
      <protection locked="0"/>
    </xf>
    <xf numFmtId="0" fontId="8" fillId="0" borderId="30" xfId="0" applyFont="1" applyFill="1" applyBorder="1" applyAlignment="1" applyProtection="1">
      <alignment horizontal="justify" vertical="center"/>
      <protection locked="0"/>
    </xf>
    <xf numFmtId="0" fontId="8" fillId="0" borderId="36" xfId="0" applyFont="1" applyFill="1" applyBorder="1" applyAlignment="1" applyProtection="1">
      <alignment horizontal="justify" vertical="center"/>
      <protection locked="0"/>
    </xf>
    <xf numFmtId="0" fontId="3" fillId="0" borderId="20" xfId="0" quotePrefix="1" applyFont="1" applyBorder="1" applyAlignment="1" applyProtection="1">
      <alignment horizontal="center" vertical="center"/>
      <protection locked="0"/>
    </xf>
    <xf numFmtId="0" fontId="3" fillId="0" borderId="21" xfId="0" quotePrefix="1" applyFont="1" applyBorder="1" applyAlignment="1" applyProtection="1">
      <alignment horizontal="center" vertical="center"/>
      <protection locked="0"/>
    </xf>
    <xf numFmtId="0" fontId="4" fillId="0" borderId="2" xfId="0" applyFont="1" applyFill="1" applyBorder="1" applyAlignment="1" applyProtection="1">
      <alignment vertical="center" wrapText="1"/>
      <protection locked="0"/>
    </xf>
    <xf numFmtId="0" fontId="4" fillId="0" borderId="35" xfId="0" applyFont="1" applyFill="1" applyBorder="1" applyAlignment="1" applyProtection="1">
      <alignment vertical="center" wrapText="1"/>
      <protection locked="0"/>
    </xf>
    <xf numFmtId="0" fontId="4" fillId="0" borderId="3" xfId="0" quotePrefix="1" applyFont="1" applyFill="1" applyBorder="1" applyAlignment="1" applyProtection="1">
      <alignment horizontal="justify" vertical="center" wrapText="1"/>
      <protection locked="0"/>
    </xf>
    <xf numFmtId="0" fontId="4" fillId="0" borderId="33"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center" vertical="center" wrapText="1"/>
      <protection locked="0"/>
    </xf>
    <xf numFmtId="0" fontId="7" fillId="0" borderId="33" xfId="0" applyFont="1" applyFill="1" applyBorder="1" applyAlignment="1" applyProtection="1">
      <alignment horizontal="center" vertical="center" wrapText="1"/>
      <protection locked="0"/>
    </xf>
    <xf numFmtId="0" fontId="3" fillId="0" borderId="28" xfId="0" applyFont="1" applyBorder="1" applyAlignment="1" applyProtection="1">
      <alignment horizontal="center" vertical="center"/>
      <protection locked="0"/>
    </xf>
    <xf numFmtId="0" fontId="3" fillId="0" borderId="14" xfId="0" quotePrefix="1" applyFont="1" applyBorder="1" applyAlignment="1" applyProtection="1">
      <alignment horizontal="center" vertical="center"/>
      <protection locked="0"/>
    </xf>
    <xf numFmtId="0" fontId="3" fillId="0" borderId="15" xfId="0" quotePrefix="1" applyFont="1" applyBorder="1" applyAlignment="1" applyProtection="1">
      <alignment horizontal="center" vertical="center"/>
      <protection locked="0"/>
    </xf>
    <xf numFmtId="0" fontId="3" fillId="0" borderId="20" xfId="0" quotePrefix="1" applyFont="1" applyFill="1" applyBorder="1" applyAlignment="1" applyProtection="1">
      <alignment horizontal="center" vertical="center" wrapText="1"/>
      <protection locked="0"/>
    </xf>
    <xf numFmtId="0" fontId="3" fillId="0" borderId="21" xfId="0" quotePrefix="1" applyFont="1" applyFill="1" applyBorder="1" applyAlignment="1" applyProtection="1">
      <alignment horizontal="center" vertical="center" wrapText="1"/>
      <protection locked="0"/>
    </xf>
    <xf numFmtId="0" fontId="3" fillId="0" borderId="23" xfId="0" quotePrefix="1" applyFont="1" applyFill="1" applyBorder="1" applyAlignment="1" applyProtection="1">
      <alignment horizontal="center" vertical="center" wrapText="1"/>
      <protection locked="0"/>
    </xf>
    <xf numFmtId="0" fontId="3" fillId="0" borderId="20" xfId="0" quotePrefix="1" applyFont="1" applyBorder="1" applyAlignment="1" applyProtection="1">
      <alignment horizontal="center" vertical="center" wrapText="1"/>
      <protection locked="0"/>
    </xf>
    <xf numFmtId="0" fontId="3" fillId="0" borderId="21" xfId="0" quotePrefix="1" applyFont="1" applyBorder="1" applyAlignment="1" applyProtection="1">
      <alignment horizontal="center" vertical="center" wrapText="1"/>
      <protection locked="0"/>
    </xf>
    <xf numFmtId="0" fontId="3" fillId="0" borderId="23" xfId="0" quotePrefix="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4" fillId="0" borderId="29" xfId="0" quotePrefix="1" applyFont="1" applyBorder="1" applyAlignment="1" applyProtection="1">
      <alignment horizontal="distributed" vertical="center" wrapText="1"/>
      <protection locked="0"/>
    </xf>
    <xf numFmtId="0" fontId="4" fillId="0" borderId="31" xfId="0" applyFont="1" applyBorder="1" applyAlignment="1" applyProtection="1">
      <alignment horizontal="distributed" vertical="center" wrapText="1"/>
      <protection locked="0"/>
    </xf>
    <xf numFmtId="0" fontId="4" fillId="0" borderId="2" xfId="0" quotePrefix="1" applyFont="1" applyBorder="1" applyAlignment="1" applyProtection="1">
      <alignment horizontal="distributed" vertical="center" wrapText="1"/>
      <protection locked="0"/>
    </xf>
    <xf numFmtId="0" fontId="4" fillId="0" borderId="35" xfId="0" applyFont="1" applyBorder="1" applyAlignment="1" applyProtection="1">
      <alignment horizontal="distributed" vertical="center" wrapText="1"/>
      <protection locked="0"/>
    </xf>
    <xf numFmtId="0" fontId="4" fillId="0" borderId="3" xfId="0" applyFont="1" applyBorder="1" applyAlignment="1" applyProtection="1">
      <alignment horizontal="distributed" vertical="center" wrapText="1"/>
      <protection locked="0"/>
    </xf>
    <xf numFmtId="0" fontId="4" fillId="0" borderId="33" xfId="0" applyFont="1" applyBorder="1" applyAlignment="1" applyProtection="1">
      <alignment horizontal="distributed" vertical="center" wrapText="1"/>
      <protection locked="0"/>
    </xf>
    <xf numFmtId="0" fontId="4" fillId="0" borderId="3" xfId="0" quotePrefix="1" applyFont="1" applyBorder="1" applyAlignment="1" applyProtection="1">
      <alignment horizontal="justify" vertical="center" wrapText="1"/>
      <protection locked="0"/>
    </xf>
    <xf numFmtId="0" fontId="4" fillId="0" borderId="33"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7" fillId="0" borderId="5" xfId="0" applyFont="1" applyFill="1" applyBorder="1" applyAlignment="1" applyProtection="1">
      <alignment horizontal="center" vertical="center"/>
      <protection locked="0"/>
    </xf>
    <xf numFmtId="0" fontId="7" fillId="0" borderId="26" xfId="0" applyFont="1" applyFill="1" applyBorder="1" applyAlignment="1" applyProtection="1">
      <alignment horizontal="center" vertical="center"/>
      <protection locked="0"/>
    </xf>
    <xf numFmtId="0" fontId="7" fillId="0" borderId="31" xfId="0" applyFont="1" applyFill="1" applyBorder="1" applyAlignment="1" applyProtection="1">
      <alignment horizontal="center" vertical="center"/>
      <protection locked="0"/>
    </xf>
    <xf numFmtId="0" fontId="3" fillId="0" borderId="19"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3" fillId="0" borderId="32" xfId="0" applyFont="1" applyFill="1" applyBorder="1" applyAlignment="1" applyProtection="1">
      <alignment horizontal="center" vertical="center"/>
      <protection locked="0"/>
    </xf>
    <xf numFmtId="0" fontId="3" fillId="0" borderId="20" xfId="0" quotePrefix="1" applyFont="1" applyFill="1" applyBorder="1" applyAlignment="1" applyProtection="1">
      <alignment horizontal="center" vertical="center"/>
      <protection locked="0"/>
    </xf>
    <xf numFmtId="0" fontId="3" fillId="0" borderId="21" xfId="0" quotePrefix="1" applyFont="1" applyFill="1" applyBorder="1" applyAlignment="1" applyProtection="1">
      <alignment horizontal="center" vertical="center"/>
      <protection locked="0"/>
    </xf>
    <xf numFmtId="0" fontId="3" fillId="0" borderId="22" xfId="0" quotePrefix="1" applyFont="1" applyFill="1" applyBorder="1" applyAlignment="1" applyProtection="1">
      <alignment horizontal="center" vertical="center"/>
      <protection locked="0"/>
    </xf>
    <xf numFmtId="176" fontId="5" fillId="0" borderId="13" xfId="1" applyNumberFormat="1" applyFont="1" applyFill="1" applyBorder="1" applyAlignment="1" applyProtection="1">
      <alignment horizontal="center" vertical="center"/>
      <protection locked="0"/>
    </xf>
    <xf numFmtId="176" fontId="5" fillId="0" borderId="15" xfId="1" applyNumberFormat="1" applyFont="1" applyFill="1" applyBorder="1" applyAlignment="1" applyProtection="1">
      <alignment horizontal="center" vertical="center"/>
      <protection locked="0"/>
    </xf>
    <xf numFmtId="0" fontId="7" fillId="0" borderId="28" xfId="0" quotePrefix="1" applyFont="1" applyFill="1" applyBorder="1" applyAlignment="1" applyProtection="1">
      <alignment horizontal="center" vertical="center"/>
      <protection locked="0"/>
    </xf>
    <xf numFmtId="0" fontId="7" fillId="0" borderId="15" xfId="0" applyFont="1" applyFill="1" applyBorder="1" applyAlignment="1" applyProtection="1">
      <alignment horizontal="center" vertical="center"/>
      <protection locked="0"/>
    </xf>
    <xf numFmtId="0" fontId="7" fillId="0" borderId="13" xfId="0"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protection locked="0"/>
    </xf>
    <xf numFmtId="0" fontId="7" fillId="0" borderId="34" xfId="0"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protection locked="0"/>
    </xf>
    <xf numFmtId="0" fontId="3" fillId="0" borderId="16" xfId="0" applyFont="1" applyFill="1" applyBorder="1" applyAlignment="1" applyProtection="1">
      <alignment horizontal="center" vertical="center"/>
      <protection locked="0"/>
    </xf>
    <xf numFmtId="0" fontId="5" fillId="0" borderId="13" xfId="0" applyFont="1" applyFill="1" applyBorder="1" applyAlignment="1" applyProtection="1">
      <alignment vertical="center" wrapText="1"/>
      <protection locked="0"/>
    </xf>
    <xf numFmtId="0" fontId="5" fillId="0" borderId="14" xfId="0" applyFont="1" applyFill="1" applyBorder="1" applyAlignment="1" applyProtection="1">
      <alignment vertical="center"/>
      <protection locked="0"/>
    </xf>
    <xf numFmtId="0" fontId="5" fillId="0" borderId="15" xfId="0" applyFont="1" applyFill="1" applyBorder="1" applyAlignment="1" applyProtection="1">
      <alignment vertical="center"/>
      <protection locked="0"/>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protection locked="0"/>
    </xf>
    <xf numFmtId="0" fontId="3" fillId="0" borderId="10" xfId="0" applyFont="1" applyFill="1" applyBorder="1" applyAlignment="1" applyProtection="1">
      <alignment horizontal="center" vertical="center"/>
      <protection locked="0"/>
    </xf>
    <xf numFmtId="0" fontId="11" fillId="0" borderId="13" xfId="0" applyFont="1" applyFill="1" applyBorder="1" applyAlignment="1" applyProtection="1">
      <alignment vertical="center" wrapText="1"/>
      <protection locked="0"/>
    </xf>
    <xf numFmtId="0" fontId="11" fillId="0" borderId="14" xfId="0" applyFont="1" applyFill="1" applyBorder="1" applyAlignment="1" applyProtection="1">
      <alignment vertical="center"/>
      <protection locked="0"/>
    </xf>
    <xf numFmtId="0" fontId="11" fillId="0" borderId="15" xfId="0" applyFont="1" applyFill="1" applyBorder="1" applyAlignment="1" applyProtection="1">
      <alignment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11906</xdr:colOff>
      <xdr:row>9</xdr:row>
      <xdr:rowOff>0</xdr:rowOff>
    </xdr:from>
    <xdr:to>
      <xdr:col>7</xdr:col>
      <xdr:colOff>0</xdr:colOff>
      <xdr:row>38</xdr:row>
      <xdr:rowOff>166687</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785812" y="2607469"/>
          <a:ext cx="3738563" cy="6036468"/>
        </a:xfrm>
        <a:prstGeom prst="rect">
          <a:avLst/>
        </a:prstGeom>
        <a:noFill/>
        <a:ln w="635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20</xdr:col>
      <xdr:colOff>243116</xdr:colOff>
      <xdr:row>23</xdr:row>
      <xdr:rowOff>25400</xdr:rowOff>
    </xdr:from>
    <xdr:ext cx="2484000" cy="1738800"/>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2636822" y="5348194"/>
          <a:ext cx="2484000" cy="1738800"/>
        </a:xfrm>
        <a:prstGeom prst="rect">
          <a:avLst/>
        </a:prstGeom>
        <a:solidFill>
          <a:schemeClr val="bg1"/>
        </a:solidFill>
        <a:ln w="28575">
          <a:solidFill>
            <a:schemeClr val="tx2">
              <a:lumMod val="60000"/>
              <a:lumOff val="4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rPr>
            <a:t>（</a:t>
          </a:r>
          <a:r>
            <a:rPr lang="ja-JP" altLang="en-US"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rPr>
            <a:t>Ｄ</a:t>
          </a:r>
          <a:r>
            <a:rPr lang="ja-JP" altLang="ja-JP"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rPr>
            <a:t>）のうち、担い手の定義区分</a:t>
          </a:r>
          <a:r>
            <a:rPr lang="ja-JP" altLang="en-US"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rPr>
            <a:t>ごと</a:t>
          </a:r>
          <a:r>
            <a:rPr lang="ja-JP" altLang="ja-JP"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rPr>
            <a:t>に面積を記入</a:t>
          </a:r>
          <a:endParaRPr lang="en-US" altLang="ja-JP" sz="1200" b="1">
            <a:solidFill>
              <a:schemeClr val="tx2">
                <a:lumMod val="75000"/>
              </a:schemeClr>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400" b="1" i="0" u="none" strike="noStrike" kern="0" cap="none" spc="0" normalizeH="0" baseline="0" noProof="0">
            <a:ln>
              <a:noFill/>
            </a:ln>
            <a:solidFill>
              <a:schemeClr val="tx2">
                <a:lumMod val="75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mn-lt"/>
              <a:ea typeface="+mn-ea"/>
              <a:cs typeface="+mn-cs"/>
            </a:rPr>
            <a:t>（例）</a:t>
          </a:r>
          <a:endParaRPr kumimoji="1" lang="en-US" altLang="ja-JP" sz="1200" b="1" i="0" u="none" strike="noStrike" kern="0" cap="none" spc="0" normalizeH="0" baseline="0" noProof="0">
            <a:ln>
              <a:noFill/>
            </a:ln>
            <a:solidFill>
              <a:schemeClr val="tx2">
                <a:lumMod val="75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mn-lt"/>
              <a:ea typeface="+mn-ea"/>
              <a:cs typeface="+mn-cs"/>
            </a:rPr>
            <a:t>・１番、３番、５番、６番は、担い手の変更なし</a:t>
          </a:r>
          <a:endParaRPr kumimoji="1" lang="en-US" altLang="ja-JP" sz="1200" b="1" i="0" u="none" strike="noStrike" kern="0" cap="none" spc="0" normalizeH="0" baseline="0" noProof="0">
            <a:ln>
              <a:noFill/>
            </a:ln>
            <a:solidFill>
              <a:schemeClr val="tx2">
                <a:lumMod val="75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mn-lt"/>
              <a:ea typeface="+mn-ea"/>
              <a:cs typeface="+mn-cs"/>
            </a:rPr>
            <a:t>・２番は、新たに担い手となる予定</a:t>
          </a:r>
          <a:endParaRPr kumimoji="1" lang="en-US" altLang="ja-JP" sz="1200" b="1" i="0" u="none" strike="noStrike" kern="0" cap="none" spc="0" normalizeH="0" baseline="0" noProof="0">
            <a:ln>
              <a:noFill/>
            </a:ln>
            <a:solidFill>
              <a:schemeClr val="tx2">
                <a:lumMod val="75000"/>
              </a:schemeClr>
            </a:solidFill>
            <a:effectLst/>
            <a:uLnTx/>
            <a:uFillTx/>
            <a:latin typeface="+mn-lt"/>
            <a:ea typeface="+mn-ea"/>
            <a:cs typeface="+mn-cs"/>
          </a:endParaRPr>
        </a:p>
      </xdr:txBody>
    </xdr:sp>
    <xdr:clientData/>
  </xdr:oneCellAnchor>
  <xdr:twoCellAnchor>
    <xdr:from>
      <xdr:col>20</xdr:col>
      <xdr:colOff>24606</xdr:colOff>
      <xdr:row>9</xdr:row>
      <xdr:rowOff>11906</xdr:rowOff>
    </xdr:from>
    <xdr:to>
      <xdr:col>25</xdr:col>
      <xdr:colOff>23812</xdr:colOff>
      <xdr:row>73</xdr:row>
      <xdr:rowOff>11906</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12430919" y="2500312"/>
          <a:ext cx="3023393" cy="5060157"/>
        </a:xfrm>
        <a:prstGeom prst="rect">
          <a:avLst/>
        </a:prstGeom>
        <a:noFill/>
        <a:ln w="635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25400</xdr:colOff>
      <xdr:row>9</xdr:row>
      <xdr:rowOff>23814</xdr:rowOff>
    </xdr:from>
    <xdr:to>
      <xdr:col>13</xdr:col>
      <xdr:colOff>0</xdr:colOff>
      <xdr:row>73</xdr:row>
      <xdr:rowOff>23812</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5156994" y="2512220"/>
          <a:ext cx="2998787" cy="5060155"/>
        </a:xfrm>
        <a:prstGeom prst="rect">
          <a:avLst/>
        </a:prstGeom>
        <a:noFill/>
        <a:ln w="63500">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8</xdr:col>
      <xdr:colOff>223275</xdr:colOff>
      <xdr:row>23</xdr:row>
      <xdr:rowOff>18256</xdr:rowOff>
    </xdr:from>
    <xdr:ext cx="2484000" cy="792000"/>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5355569" y="5341050"/>
          <a:ext cx="2484000" cy="792000"/>
        </a:xfrm>
        <a:prstGeom prst="rect">
          <a:avLst/>
        </a:prstGeom>
        <a:solidFill>
          <a:schemeClr val="bg1"/>
        </a:solidFill>
        <a:ln w="28575">
          <a:solidFill>
            <a:schemeClr val="tx2">
              <a:lumMod val="60000"/>
              <a:lumOff val="4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ja-JP" altLang="en-US" sz="1200" b="1">
              <a:solidFill>
                <a:schemeClr val="tx2">
                  <a:lumMod val="75000"/>
                </a:schemeClr>
              </a:solidFill>
              <a:effectLst/>
              <a:latin typeface="ＭＳ Ｐゴシック" panose="020B0600070205080204" pitchFamily="50" charset="-128"/>
              <a:ea typeface="ＭＳ Ｐゴシック" panose="020B0600070205080204" pitchFamily="50" charset="-128"/>
            </a:rPr>
            <a:t>（Ａ）のうち、担い手の定義区分ごとに面積を記入</a:t>
          </a:r>
          <a:endParaRPr lang="en-US" altLang="ja-JP" sz="1200" b="1">
            <a:solidFill>
              <a:schemeClr val="tx2">
                <a:lumMod val="75000"/>
              </a:schemeClr>
            </a:solidFill>
            <a:effectLst/>
            <a:latin typeface="ＭＳ Ｐゴシック" panose="020B0600070205080204" pitchFamily="50" charset="-128"/>
            <a:ea typeface="ＭＳ Ｐゴシック" panose="020B0600070205080204" pitchFamily="50" charset="-128"/>
          </a:endParaRPr>
        </a:p>
      </xdr:txBody>
    </xdr:sp>
    <xdr:clientData/>
  </xdr:oneCellAnchor>
  <xdr:oneCellAnchor>
    <xdr:from>
      <xdr:col>2</xdr:col>
      <xdr:colOff>444732</xdr:colOff>
      <xdr:row>23</xdr:row>
      <xdr:rowOff>11907</xdr:rowOff>
    </xdr:from>
    <xdr:ext cx="2872440" cy="976312"/>
    <xdr:sp macro="" textlink="">
      <xdr:nvSpPr>
        <xdr:cNvPr id="15" name="テキスト ボックス 14">
          <a:extLst>
            <a:ext uri="{FF2B5EF4-FFF2-40B4-BE49-F238E27FC236}">
              <a16:creationId xmlns:a16="http://schemas.microsoft.com/office/drawing/2014/main" id="{F7C0E186-D616-4114-9409-EFBB07ACB761}"/>
            </a:ext>
          </a:extLst>
        </xdr:cNvPr>
        <xdr:cNvSpPr txBox="1"/>
      </xdr:nvSpPr>
      <xdr:spPr>
        <a:xfrm>
          <a:off x="1229144" y="5334701"/>
          <a:ext cx="2872440" cy="976312"/>
        </a:xfrm>
        <a:prstGeom prst="rect">
          <a:avLst/>
        </a:prstGeom>
        <a:solidFill>
          <a:sysClr val="window" lastClr="FFFFFF"/>
        </a:solidFill>
        <a:ln w="28575">
          <a:solidFill>
            <a:srgbClr val="FF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対象事業の採択時、または既に計画変更を行った場合はその時点の受益者名及び受益面積を記入</a:t>
          </a:r>
          <a:endParaRPr kumimoji="1" lang="en-US" altLang="ja-JP"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oneCellAnchor>
  <xdr:twoCellAnchor>
    <xdr:from>
      <xdr:col>15</xdr:col>
      <xdr:colOff>23814</xdr:colOff>
      <xdr:row>9</xdr:row>
      <xdr:rowOff>23812</xdr:rowOff>
    </xdr:from>
    <xdr:to>
      <xdr:col>18</xdr:col>
      <xdr:colOff>578158</xdr:colOff>
      <xdr:row>39</xdr:row>
      <xdr:rowOff>0</xdr:rowOff>
    </xdr:to>
    <xdr:sp macro="" textlink="">
      <xdr:nvSpPr>
        <xdr:cNvPr id="17" name="正方形/長方形 16">
          <a:extLst>
            <a:ext uri="{FF2B5EF4-FFF2-40B4-BE49-F238E27FC236}">
              <a16:creationId xmlns:a16="http://schemas.microsoft.com/office/drawing/2014/main" id="{3432D619-9DBA-48C2-89F0-15BA19DA07A1}"/>
            </a:ext>
          </a:extLst>
        </xdr:cNvPr>
        <xdr:cNvSpPr/>
      </xdr:nvSpPr>
      <xdr:spPr>
        <a:xfrm>
          <a:off x="9394033" y="2428875"/>
          <a:ext cx="2376000" cy="6048375"/>
        </a:xfrm>
        <a:prstGeom prst="rect">
          <a:avLst/>
        </a:prstGeom>
        <a:noFill/>
        <a:ln w="63500" cap="flat" cmpd="sng" algn="ctr">
          <a:solidFill>
            <a:srgbClr val="00B05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oneCellAnchor>
    <xdr:from>
      <xdr:col>15</xdr:col>
      <xdr:colOff>231121</xdr:colOff>
      <xdr:row>23</xdr:row>
      <xdr:rowOff>11907</xdr:rowOff>
    </xdr:from>
    <xdr:ext cx="1631155" cy="1738311"/>
    <xdr:sp macro="" textlink="">
      <xdr:nvSpPr>
        <xdr:cNvPr id="19" name="テキスト ボックス 18">
          <a:extLst>
            <a:ext uri="{FF2B5EF4-FFF2-40B4-BE49-F238E27FC236}">
              <a16:creationId xmlns:a16="http://schemas.microsoft.com/office/drawing/2014/main" id="{C35A6C24-CC04-4A49-995A-580353A02186}"/>
            </a:ext>
          </a:extLst>
        </xdr:cNvPr>
        <xdr:cNvSpPr txBox="1"/>
      </xdr:nvSpPr>
      <xdr:spPr>
        <a:xfrm>
          <a:off x="9599239" y="5334701"/>
          <a:ext cx="1631155" cy="1738311"/>
        </a:xfrm>
        <a:prstGeom prst="rect">
          <a:avLst/>
        </a:prstGeom>
        <a:solidFill>
          <a:sysClr val="window" lastClr="FFFFFF"/>
        </a:solidFill>
        <a:ln w="28575">
          <a:solidFill>
            <a:srgbClr val="00B05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rPr>
            <a:t>（Ａ）のうち、</a:t>
          </a:r>
          <a:endParaRPr kumimoji="0" lang="en-US" altLang="ja-JP"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rPr>
            <a:t>移動（増減）計画面積を記入</a:t>
          </a:r>
          <a:endParaRPr kumimoji="0" lang="en-US" altLang="ja-JP"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altLang="ja-JP"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rPr>
            <a:t>（例）</a:t>
          </a:r>
          <a:endParaRPr kumimoji="0" lang="en-US" altLang="ja-JP"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rPr>
            <a:t>・５番が７番の土地を賃借</a:t>
          </a:r>
          <a:endParaRPr kumimoji="0" lang="ja-JP" altLang="ja-JP" sz="1200" b="1" i="0" u="none" strike="noStrike" kern="0" cap="none" spc="0" normalizeH="0" baseline="0" noProof="0">
            <a:ln>
              <a:noFill/>
            </a:ln>
            <a:solidFill>
              <a:srgbClr val="00B050"/>
            </a:solidFill>
            <a:effectLst/>
            <a:uLnTx/>
            <a:uFillTx/>
            <a:latin typeface="Calibri" panose="020F0502020204030204"/>
            <a:ea typeface="ＭＳ Ｐゴシック" panose="020B0600070205080204" pitchFamily="50" charset="-128"/>
            <a:cs typeface="+mn-cs"/>
          </a:endParaRPr>
        </a:p>
      </xdr:txBody>
    </xdr:sp>
    <xdr:clientData/>
  </xdr:oneCellAnchor>
  <xdr:oneCellAnchor>
    <xdr:from>
      <xdr:col>2</xdr:col>
      <xdr:colOff>107156</xdr:colOff>
      <xdr:row>0</xdr:row>
      <xdr:rowOff>95249</xdr:rowOff>
    </xdr:from>
    <xdr:ext cx="916782" cy="404813"/>
    <xdr:sp macro="" textlink="">
      <xdr:nvSpPr>
        <xdr:cNvPr id="22" name="テキスト ボックス 21">
          <a:extLst>
            <a:ext uri="{FF2B5EF4-FFF2-40B4-BE49-F238E27FC236}">
              <a16:creationId xmlns:a16="http://schemas.microsoft.com/office/drawing/2014/main" id="{94C9F661-3092-4F36-86CE-F0102603889A}"/>
            </a:ext>
          </a:extLst>
        </xdr:cNvPr>
        <xdr:cNvSpPr txBox="1"/>
      </xdr:nvSpPr>
      <xdr:spPr>
        <a:xfrm>
          <a:off x="881062" y="95249"/>
          <a:ext cx="916782" cy="404813"/>
        </a:xfrm>
        <a:prstGeom prst="rect">
          <a:avLst/>
        </a:prstGeom>
        <a:solidFill>
          <a:sysClr val="window" lastClr="FFFFFF"/>
        </a:solidFill>
        <a:ln w="44450" cmpd="thickThin">
          <a:solidFill>
            <a:srgbClr val="FF0000"/>
          </a:solidFill>
        </a:ln>
        <a:effectLst/>
      </xdr:spPr>
      <xdr:txBody>
        <a:bodyPr vertOverflow="clip" horzOverflow="clip" wrap="squar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記入例</a:t>
          </a:r>
        </a:p>
      </xdr:txBody>
    </xdr:sp>
    <xdr:clientData/>
  </xdr:oneCellAnchor>
  <xdr:oneCellAnchor>
    <xdr:from>
      <xdr:col>8</xdr:col>
      <xdr:colOff>511973</xdr:colOff>
      <xdr:row>0</xdr:row>
      <xdr:rowOff>190500</xdr:rowOff>
    </xdr:from>
    <xdr:ext cx="2059781" cy="476250"/>
    <xdr:sp macro="" textlink="">
      <xdr:nvSpPr>
        <xdr:cNvPr id="25" name="テキスト ボックス 24">
          <a:extLst>
            <a:ext uri="{FF2B5EF4-FFF2-40B4-BE49-F238E27FC236}">
              <a16:creationId xmlns:a16="http://schemas.microsoft.com/office/drawing/2014/main" id="{2A5CFD2C-61A1-486F-8EC8-BFEF1C14526B}"/>
            </a:ext>
          </a:extLst>
        </xdr:cNvPr>
        <xdr:cNvSpPr txBox="1"/>
      </xdr:nvSpPr>
      <xdr:spPr>
        <a:xfrm>
          <a:off x="5643567" y="190500"/>
          <a:ext cx="2059781" cy="476250"/>
        </a:xfrm>
        <a:prstGeom prst="rect">
          <a:avLst/>
        </a:prstGeom>
        <a:solidFill>
          <a:sysClr val="window" lastClr="FFFFFF"/>
        </a:solidFill>
        <a:ln w="28575" cmpd="dbl">
          <a:solidFill>
            <a:srgbClr val="FF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対象事業の採択（計画変更）時の面積等を記入</a:t>
          </a:r>
        </a:p>
      </xdr:txBody>
    </xdr:sp>
    <xdr:clientData/>
  </xdr:oneCellAnchor>
  <xdr:oneCellAnchor>
    <xdr:from>
      <xdr:col>14</xdr:col>
      <xdr:colOff>0</xdr:colOff>
      <xdr:row>0</xdr:row>
      <xdr:rowOff>190501</xdr:rowOff>
    </xdr:from>
    <xdr:ext cx="1381125" cy="476250"/>
    <xdr:sp macro="" textlink="">
      <xdr:nvSpPr>
        <xdr:cNvPr id="28" name="テキスト ボックス 27">
          <a:extLst>
            <a:ext uri="{FF2B5EF4-FFF2-40B4-BE49-F238E27FC236}">
              <a16:creationId xmlns:a16="http://schemas.microsoft.com/office/drawing/2014/main" id="{78CF0411-1024-438E-8DCE-C365FCBFD27C}"/>
            </a:ext>
          </a:extLst>
        </xdr:cNvPr>
        <xdr:cNvSpPr txBox="1"/>
      </xdr:nvSpPr>
      <xdr:spPr>
        <a:xfrm>
          <a:off x="8763000" y="190501"/>
          <a:ext cx="1381125" cy="476250"/>
        </a:xfrm>
        <a:prstGeom prst="rect">
          <a:avLst/>
        </a:prstGeom>
        <a:solidFill>
          <a:schemeClr val="bg1">
            <a:lumMod val="95000"/>
          </a:schemeClr>
        </a:solidFill>
        <a:ln w="28575" cmpd="dbl">
          <a:solidFill>
            <a:srgbClr val="FF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集積率（自動計算）</a:t>
          </a:r>
          <a:endParaRPr kumimoji="1" lang="en-US" altLang="ja-JP"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小数第２位切り捨て</a:t>
          </a:r>
        </a:p>
      </xdr:txBody>
    </xdr:sp>
    <xdr:clientData/>
  </xdr:oneCellAnchor>
  <xdr:twoCellAnchor>
    <xdr:from>
      <xdr:col>2</xdr:col>
      <xdr:colOff>35718</xdr:colOff>
      <xdr:row>18</xdr:row>
      <xdr:rowOff>202400</xdr:rowOff>
    </xdr:from>
    <xdr:to>
      <xdr:col>14</xdr:col>
      <xdr:colOff>578624</xdr:colOff>
      <xdr:row>18</xdr:row>
      <xdr:rowOff>202400</xdr:rowOff>
    </xdr:to>
    <xdr:cxnSp macro="">
      <xdr:nvCxnSpPr>
        <xdr:cNvPr id="32" name="直線矢印コネクタ 31">
          <a:extLst>
            <a:ext uri="{FF2B5EF4-FFF2-40B4-BE49-F238E27FC236}">
              <a16:creationId xmlns:a16="http://schemas.microsoft.com/office/drawing/2014/main" id="{DAC52E43-E53F-4D97-9855-C99D94E73D12}"/>
            </a:ext>
          </a:extLst>
        </xdr:cNvPr>
        <xdr:cNvCxnSpPr/>
      </xdr:nvCxnSpPr>
      <xdr:spPr>
        <a:xfrm>
          <a:off x="809624" y="4512463"/>
          <a:ext cx="8532000" cy="0"/>
        </a:xfrm>
        <a:prstGeom prst="straightConnector1">
          <a:avLst/>
        </a:prstGeom>
        <a:noFill/>
        <a:ln w="92075" cap="flat" cmpd="sng" algn="ctr">
          <a:solidFill>
            <a:srgbClr val="FF66FF"/>
          </a:solidFill>
          <a:prstDash val="solid"/>
          <a:headEnd type="triangle"/>
          <a:tailEnd type="triangle"/>
        </a:ln>
        <a:effectLst/>
      </xdr:spPr>
    </xdr:cxnSp>
    <xdr:clientData/>
  </xdr:twoCellAnchor>
  <xdr:twoCellAnchor>
    <xdr:from>
      <xdr:col>19</xdr:col>
      <xdr:colOff>95250</xdr:colOff>
      <xdr:row>18</xdr:row>
      <xdr:rowOff>202402</xdr:rowOff>
    </xdr:from>
    <xdr:to>
      <xdr:col>28</xdr:col>
      <xdr:colOff>572625</xdr:colOff>
      <xdr:row>18</xdr:row>
      <xdr:rowOff>202402</xdr:rowOff>
    </xdr:to>
    <xdr:cxnSp macro="">
      <xdr:nvCxnSpPr>
        <xdr:cNvPr id="37" name="直線矢印コネクタ 36">
          <a:extLst>
            <a:ext uri="{FF2B5EF4-FFF2-40B4-BE49-F238E27FC236}">
              <a16:creationId xmlns:a16="http://schemas.microsoft.com/office/drawing/2014/main" id="{23BE92D9-3981-49CB-A60A-153A2DDE0891}"/>
            </a:ext>
          </a:extLst>
        </xdr:cNvPr>
        <xdr:cNvCxnSpPr/>
      </xdr:nvCxnSpPr>
      <xdr:spPr>
        <a:xfrm>
          <a:off x="11894344" y="4512465"/>
          <a:ext cx="4716000" cy="0"/>
        </a:xfrm>
        <a:prstGeom prst="straightConnector1">
          <a:avLst/>
        </a:prstGeom>
        <a:noFill/>
        <a:ln w="92075" cap="flat" cmpd="sng" algn="ctr">
          <a:solidFill>
            <a:srgbClr val="FF66FF"/>
          </a:solidFill>
          <a:prstDash val="solid"/>
          <a:headEnd type="triangle"/>
          <a:tailEnd type="triangle"/>
        </a:ln>
        <a:effectLst/>
      </xdr:spPr>
    </xdr:cxnSp>
    <xdr:clientData/>
  </xdr:twoCellAnchor>
  <xdr:oneCellAnchor>
    <xdr:from>
      <xdr:col>21</xdr:col>
      <xdr:colOff>71436</xdr:colOff>
      <xdr:row>17</xdr:row>
      <xdr:rowOff>35714</xdr:rowOff>
    </xdr:from>
    <xdr:ext cx="1908000" cy="720000"/>
    <xdr:sp macro="" textlink="">
      <xdr:nvSpPr>
        <xdr:cNvPr id="39" name="テキスト ボックス 38">
          <a:extLst>
            <a:ext uri="{FF2B5EF4-FFF2-40B4-BE49-F238E27FC236}">
              <a16:creationId xmlns:a16="http://schemas.microsoft.com/office/drawing/2014/main" id="{C5C95FCB-082D-4564-AB34-178909CDEF5E}"/>
            </a:ext>
          </a:extLst>
        </xdr:cNvPr>
        <xdr:cNvSpPr txBox="1"/>
      </xdr:nvSpPr>
      <xdr:spPr>
        <a:xfrm>
          <a:off x="13073061" y="4143370"/>
          <a:ext cx="1908000" cy="720000"/>
        </a:xfrm>
        <a:prstGeom prst="rect">
          <a:avLst/>
        </a:prstGeom>
        <a:solidFill>
          <a:sysClr val="window" lastClr="FFFFFF"/>
        </a:solidFill>
        <a:ln w="38100">
          <a:solidFill>
            <a:srgbClr val="FF66FF"/>
          </a:solidFill>
        </a:ln>
        <a:effectLst/>
      </xdr:spPr>
      <xdr:txBody>
        <a:bodyPr vertOverflow="clip" horzOverflow="clip" wrap="square" rtlCol="0" anchor="ctr" anchorCtr="1">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66FF"/>
              </a:solidFill>
              <a:effectLst/>
              <a:uLnTx/>
              <a:uFillTx/>
              <a:latin typeface="+mn-lt"/>
              <a:ea typeface="+mn-ea"/>
              <a:cs typeface="+mn-cs"/>
            </a:rPr>
            <a:t>目標とする面積</a:t>
          </a:r>
          <a:endParaRPr kumimoji="1" lang="en-US" altLang="ja-JP" sz="1400" b="1" i="0" u="none" strike="noStrike" kern="0" cap="none" spc="0" normalizeH="0" baseline="0" noProof="0">
            <a:ln>
              <a:noFill/>
            </a:ln>
            <a:solidFill>
              <a:srgbClr val="FF66FF"/>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66FF"/>
              </a:solidFill>
              <a:effectLst/>
              <a:uLnTx/>
              <a:uFillTx/>
              <a:latin typeface="+mn-lt"/>
              <a:ea typeface="+mn-ea"/>
              <a:cs typeface="+mn-cs"/>
            </a:rPr>
            <a:t>（達成報告時の面積）</a:t>
          </a:r>
          <a:endParaRPr kumimoji="1" lang="en-US" altLang="ja-JP" sz="1400" b="1" i="0" u="none" strike="noStrike" kern="0" cap="none" spc="0" normalizeH="0" baseline="0" noProof="0">
            <a:ln>
              <a:noFill/>
            </a:ln>
            <a:solidFill>
              <a:srgbClr val="FF66FF"/>
            </a:solidFill>
            <a:effectLst/>
            <a:uLnTx/>
            <a:uFillTx/>
            <a:latin typeface="Calibri" panose="020F0502020204030204"/>
            <a:ea typeface="ＭＳ Ｐゴシック" panose="020B0600070205080204" pitchFamily="50" charset="-128"/>
            <a:cs typeface="+mn-cs"/>
          </a:endParaRPr>
        </a:p>
      </xdr:txBody>
    </xdr:sp>
    <xdr:clientData/>
  </xdr:oneCellAnchor>
  <xdr:oneCellAnchor>
    <xdr:from>
      <xdr:col>5</xdr:col>
      <xdr:colOff>488151</xdr:colOff>
      <xdr:row>17</xdr:row>
      <xdr:rowOff>35714</xdr:rowOff>
    </xdr:from>
    <xdr:ext cx="1908000" cy="720000"/>
    <xdr:sp macro="" textlink="">
      <xdr:nvSpPr>
        <xdr:cNvPr id="41" name="テキスト ボックス 40">
          <a:extLst>
            <a:ext uri="{FF2B5EF4-FFF2-40B4-BE49-F238E27FC236}">
              <a16:creationId xmlns:a16="http://schemas.microsoft.com/office/drawing/2014/main" id="{FD2E31E6-ED2C-4A28-A829-59A856FCFF7E}"/>
            </a:ext>
          </a:extLst>
        </xdr:cNvPr>
        <xdr:cNvSpPr txBox="1"/>
      </xdr:nvSpPr>
      <xdr:spPr>
        <a:xfrm>
          <a:off x="3798089" y="4143370"/>
          <a:ext cx="1908000" cy="720000"/>
        </a:xfrm>
        <a:prstGeom prst="rect">
          <a:avLst/>
        </a:prstGeom>
        <a:solidFill>
          <a:sysClr val="window" lastClr="FFFFFF"/>
        </a:solidFill>
        <a:ln w="38100">
          <a:solidFill>
            <a:srgbClr val="FF66FF"/>
          </a:solidFill>
        </a:ln>
        <a:effectLst/>
      </xdr:spPr>
      <xdr:txBody>
        <a:bodyPr vertOverflow="clip" horzOverflow="clip" wrap="squar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66FF"/>
              </a:solidFill>
              <a:effectLst/>
              <a:uLnTx/>
              <a:uFillTx/>
              <a:latin typeface="Calibri" panose="020F0502020204030204"/>
              <a:ea typeface="ＭＳ Ｐゴシック" panose="020B0600070205080204" pitchFamily="50" charset="-128"/>
              <a:cs typeface="+mn-cs"/>
            </a:rPr>
            <a:t>認定申請時の面積</a:t>
          </a:r>
        </a:p>
      </xdr:txBody>
    </xdr:sp>
    <xdr:clientData/>
  </xdr:oneCellAnchor>
  <xdr:oneCellAnchor>
    <xdr:from>
      <xdr:col>20</xdr:col>
      <xdr:colOff>443330</xdr:colOff>
      <xdr:row>83</xdr:row>
      <xdr:rowOff>23817</xdr:rowOff>
    </xdr:from>
    <xdr:ext cx="3389080" cy="1080000"/>
    <xdr:sp macro="" textlink="">
      <xdr:nvSpPr>
        <xdr:cNvPr id="43" name="テキスト ボックス 42">
          <a:extLst>
            <a:ext uri="{FF2B5EF4-FFF2-40B4-BE49-F238E27FC236}">
              <a16:creationId xmlns:a16="http://schemas.microsoft.com/office/drawing/2014/main" id="{9B912706-11F7-4F25-82D9-E66D94082C53}"/>
            </a:ext>
          </a:extLst>
        </xdr:cNvPr>
        <xdr:cNvSpPr txBox="1"/>
      </xdr:nvSpPr>
      <xdr:spPr>
        <a:xfrm>
          <a:off x="12849643" y="9584536"/>
          <a:ext cx="3389080" cy="1080000"/>
        </a:xfrm>
        <a:prstGeom prst="rect">
          <a:avLst/>
        </a:prstGeom>
        <a:solidFill>
          <a:sysClr val="window" lastClr="FFFFFF"/>
        </a:solidFill>
        <a:ln w="44450" cmpd="dbl">
          <a:solidFill>
            <a:srgbClr val="1F497D">
              <a:lumMod val="60000"/>
              <a:lumOff val="40000"/>
            </a:srgbClr>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農地利用集積向上計画（目標）</a:t>
          </a:r>
          <a:endPar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担い手戸数　　　　　　</a:t>
          </a:r>
          <a:r>
            <a:rPr kumimoji="1" lang="ja-JP"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r>
            <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４</a:t>
          </a:r>
          <a:r>
            <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戸　→　</a:t>
          </a:r>
          <a:r>
            <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５</a:t>
          </a:r>
          <a:r>
            <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戸</a:t>
          </a: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a:t>
          </a:r>
          <a:endPar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経営等農地面積　　　２０．８５　→　２５．３５ </a:t>
          </a:r>
          <a:r>
            <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ha</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rPr>
            <a:t>　利用農地集積率　　　７８．１　　→　９５．１　％</a:t>
          </a:r>
          <a:endParaRPr kumimoji="1" lang="en-US" altLang="ja-JP" sz="1200" b="1" i="0" u="none" strike="noStrike" kern="0" cap="none" spc="0" normalizeH="0" baseline="0" noProof="0">
            <a:ln>
              <a:noFill/>
            </a:ln>
            <a:solidFill>
              <a:schemeClr val="tx2">
                <a:lumMod val="75000"/>
              </a:schemeClr>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19</xdr:col>
      <xdr:colOff>0</xdr:colOff>
      <xdr:row>79</xdr:row>
      <xdr:rowOff>130970</xdr:rowOff>
    </xdr:from>
    <xdr:to>
      <xdr:col>20</xdr:col>
      <xdr:colOff>85443</xdr:colOff>
      <xdr:row>81</xdr:row>
      <xdr:rowOff>83345</xdr:rowOff>
    </xdr:to>
    <xdr:sp macro="" textlink="">
      <xdr:nvSpPr>
        <xdr:cNvPr id="45" name="正方形/長方形 44">
          <a:extLst>
            <a:ext uri="{FF2B5EF4-FFF2-40B4-BE49-F238E27FC236}">
              <a16:creationId xmlns:a16="http://schemas.microsoft.com/office/drawing/2014/main" id="{12FDF43C-719B-46D9-A94E-DDC083456C9A}"/>
            </a:ext>
          </a:extLst>
        </xdr:cNvPr>
        <xdr:cNvSpPr/>
      </xdr:nvSpPr>
      <xdr:spPr>
        <a:xfrm>
          <a:off x="11799094" y="10715626"/>
          <a:ext cx="692662" cy="369094"/>
        </a:xfrm>
        <a:prstGeom prst="rect">
          <a:avLst/>
        </a:prstGeom>
        <a:noFill/>
        <a:ln w="44450" cap="flat" cmpd="dbl"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xdr:col>
      <xdr:colOff>583406</xdr:colOff>
      <xdr:row>79</xdr:row>
      <xdr:rowOff>119063</xdr:rowOff>
    </xdr:from>
    <xdr:to>
      <xdr:col>8</xdr:col>
      <xdr:colOff>61630</xdr:colOff>
      <xdr:row>81</xdr:row>
      <xdr:rowOff>71438</xdr:rowOff>
    </xdr:to>
    <xdr:sp macro="" textlink="">
      <xdr:nvSpPr>
        <xdr:cNvPr id="47" name="正方形/長方形 46">
          <a:extLst>
            <a:ext uri="{FF2B5EF4-FFF2-40B4-BE49-F238E27FC236}">
              <a16:creationId xmlns:a16="http://schemas.microsoft.com/office/drawing/2014/main" id="{9DD4F93C-580C-4BA4-A392-1442B270F206}"/>
            </a:ext>
          </a:extLst>
        </xdr:cNvPr>
        <xdr:cNvSpPr/>
      </xdr:nvSpPr>
      <xdr:spPr>
        <a:xfrm>
          <a:off x="4500562" y="10703719"/>
          <a:ext cx="692662" cy="369094"/>
        </a:xfrm>
        <a:prstGeom prst="rect">
          <a:avLst/>
        </a:prstGeom>
        <a:noFill/>
        <a:ln w="44450" cap="flat" cmpd="dbl"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oneCellAnchor>
    <xdr:from>
      <xdr:col>7</xdr:col>
      <xdr:colOff>583406</xdr:colOff>
      <xdr:row>82</xdr:row>
      <xdr:rowOff>119063</xdr:rowOff>
    </xdr:from>
    <xdr:ext cx="1340503" cy="500062"/>
    <xdr:sp macro="" textlink="">
      <xdr:nvSpPr>
        <xdr:cNvPr id="49" name="テキスト ボックス 48">
          <a:extLst>
            <a:ext uri="{FF2B5EF4-FFF2-40B4-BE49-F238E27FC236}">
              <a16:creationId xmlns:a16="http://schemas.microsoft.com/office/drawing/2014/main" id="{848E4892-40D6-44B2-9432-1AFD5207837A}"/>
            </a:ext>
          </a:extLst>
        </xdr:cNvPr>
        <xdr:cNvSpPr txBox="1"/>
      </xdr:nvSpPr>
      <xdr:spPr>
        <a:xfrm>
          <a:off x="5107781" y="11322844"/>
          <a:ext cx="1340503" cy="500062"/>
        </a:xfrm>
        <a:prstGeom prst="rect">
          <a:avLst/>
        </a:prstGeom>
        <a:solidFill>
          <a:sysClr val="window" lastClr="FFFFFF"/>
        </a:solidFill>
        <a:ln w="44450" cmpd="dbl">
          <a:solidFill>
            <a:srgbClr val="FF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事業の受益面積</a:t>
          </a:r>
          <a:endParaRPr kumimoji="1" lang="en-US" altLang="ja-JP"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oneCellAnchor>
  <xdr:twoCellAnchor>
    <xdr:from>
      <xdr:col>12</xdr:col>
      <xdr:colOff>523874</xdr:colOff>
      <xdr:row>83</xdr:row>
      <xdr:rowOff>47627</xdr:rowOff>
    </xdr:from>
    <xdr:to>
      <xdr:col>19</xdr:col>
      <xdr:colOff>87656</xdr:colOff>
      <xdr:row>89</xdr:row>
      <xdr:rowOff>127502</xdr:rowOff>
    </xdr:to>
    <xdr:sp macro="" textlink="">
      <xdr:nvSpPr>
        <xdr:cNvPr id="51" name="テキスト ボックス 50">
          <a:extLst>
            <a:ext uri="{FF2B5EF4-FFF2-40B4-BE49-F238E27FC236}">
              <a16:creationId xmlns:a16="http://schemas.microsoft.com/office/drawing/2014/main" id="{C72934AA-343E-4661-B74B-6FCBAFA6B452}"/>
            </a:ext>
          </a:extLst>
        </xdr:cNvPr>
        <xdr:cNvSpPr txBox="1"/>
      </xdr:nvSpPr>
      <xdr:spPr>
        <a:xfrm>
          <a:off x="8072437" y="9608346"/>
          <a:ext cx="3814313" cy="1080000"/>
        </a:xfrm>
        <a:prstGeom prst="rect">
          <a:avLst/>
        </a:prstGeom>
        <a:solidFill>
          <a:srgbClr val="FFFFCC"/>
        </a:solidFill>
        <a:ln w="57150" cmpd="thickThin">
          <a:solidFill>
            <a:srgbClr val="FF0000"/>
          </a:solid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注！</a:t>
          </a:r>
          <a:endParaRPr kumimoji="1" lang="en-US" altLang="ja-JP"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「支援計画」の２（３）担い手農地利用集積向上計画では</a:t>
          </a:r>
          <a:endParaRPr kumimoji="1" lang="en-US" altLang="ja-JP"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面積及び集積率は、小数第１位まで記載します</a:t>
          </a:r>
          <a:endParaRPr kumimoji="1" lang="en-US" altLang="ja-JP"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（原則として小数第２位を切捨て）</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B2:AC83"/>
  <sheetViews>
    <sheetView showZeros="0" zoomScale="90" zoomScaleNormal="90" zoomScaleSheetLayoutView="85" workbookViewId="0">
      <pane xSplit="2" ySplit="9" topLeftCell="C10" activePane="bottomRight" state="frozen"/>
      <selection activeCell="H6" sqref="H6"/>
      <selection pane="topRight" activeCell="H6" sqref="H6"/>
      <selection pane="bottomLeft" activeCell="H6" sqref="H6"/>
      <selection pane="bottomRight" activeCell="C5" sqref="C5"/>
    </sheetView>
  </sheetViews>
  <sheetFormatPr defaultRowHeight="13.5" x14ac:dyDescent="0.15"/>
  <cols>
    <col min="1" max="1" width="3.125" style="14" customWidth="1"/>
    <col min="2" max="2" width="4.875" style="42" customWidth="1"/>
    <col min="3" max="3" width="17.375" style="14" customWidth="1"/>
    <col min="4" max="8" width="8" style="14" customWidth="1"/>
    <col min="9" max="9" width="7.875" style="14" customWidth="1"/>
    <col min="10" max="20" width="8" style="14" customWidth="1"/>
    <col min="21" max="21" width="7.875" style="14" customWidth="1"/>
    <col min="22" max="26" width="8" style="14" customWidth="1"/>
    <col min="27" max="27" width="7.75" style="14" hidden="1" customWidth="1"/>
    <col min="28" max="28" width="8" style="14" hidden="1" customWidth="1"/>
    <col min="29" max="29" width="8" style="14" customWidth="1"/>
    <col min="30" max="16384" width="9" style="14"/>
  </cols>
  <sheetData>
    <row r="2" spans="2:29" s="1" customFormat="1" ht="17.25" customHeight="1" thickBot="1" x14ac:dyDescent="0.2">
      <c r="B2" s="37"/>
      <c r="C2" s="1" t="s">
        <v>23</v>
      </c>
    </row>
    <row r="3" spans="2:29" s="1" customFormat="1" ht="13.9" customHeight="1" x14ac:dyDescent="0.15">
      <c r="B3" s="37"/>
      <c r="C3" s="189" t="s">
        <v>0</v>
      </c>
      <c r="D3" s="189" t="s">
        <v>1</v>
      </c>
      <c r="E3" s="189"/>
      <c r="F3" s="189"/>
      <c r="G3" s="189"/>
      <c r="H3" s="196" t="s">
        <v>44</v>
      </c>
      <c r="I3" s="196" t="s">
        <v>2</v>
      </c>
      <c r="J3" s="185" t="s">
        <v>3</v>
      </c>
      <c r="K3" s="187" t="s">
        <v>4</v>
      </c>
      <c r="L3" s="185"/>
      <c r="M3" s="196" t="s">
        <v>5</v>
      </c>
      <c r="N3" s="193" t="s">
        <v>6</v>
      </c>
      <c r="O3" s="194" t="s">
        <v>7</v>
      </c>
      <c r="P3" s="183" t="s">
        <v>8</v>
      </c>
    </row>
    <row r="4" spans="2:29" s="1" customFormat="1" ht="13.9" customHeight="1" x14ac:dyDescent="0.15">
      <c r="B4" s="37"/>
      <c r="C4" s="189"/>
      <c r="D4" s="189"/>
      <c r="E4" s="189"/>
      <c r="F4" s="189"/>
      <c r="G4" s="189"/>
      <c r="H4" s="197"/>
      <c r="I4" s="197"/>
      <c r="J4" s="186"/>
      <c r="K4" s="188"/>
      <c r="L4" s="186"/>
      <c r="M4" s="197"/>
      <c r="N4" s="184"/>
      <c r="O4" s="195"/>
      <c r="P4" s="184"/>
    </row>
    <row r="5" spans="2:29" s="1" customFormat="1" ht="30" customHeight="1" thickBot="1" x14ac:dyDescent="0.2">
      <c r="B5" s="37"/>
      <c r="C5" s="80"/>
      <c r="D5" s="190"/>
      <c r="E5" s="191"/>
      <c r="F5" s="191"/>
      <c r="G5" s="192"/>
      <c r="H5" s="2"/>
      <c r="I5" s="2"/>
      <c r="J5" s="3"/>
      <c r="K5" s="176"/>
      <c r="L5" s="177"/>
      <c r="M5" s="134"/>
      <c r="N5" s="4"/>
      <c r="O5" s="51" t="e">
        <f>ROUNDDOWN((ROUNDDOWN(N82,1)/ROUNDDOWN(H81,1))*100,1)</f>
        <v>#DIV/0!</v>
      </c>
      <c r="P5" s="52" t="e">
        <f>ROUNDDOWN((ROUNDDOWN(Z82,1)/ROUNDDOWN(T81,1))*100,1)</f>
        <v>#DIV/0!</v>
      </c>
      <c r="R5" s="132" t="s">
        <v>43</v>
      </c>
    </row>
    <row r="6" spans="2:29" s="1" customFormat="1" ht="21.75" customHeight="1" thickBot="1" x14ac:dyDescent="0.2">
      <c r="B6" s="37"/>
      <c r="N6" s="5" t="s">
        <v>9</v>
      </c>
      <c r="Z6" s="131"/>
    </row>
    <row r="7" spans="2:29" s="6" customFormat="1" ht="18.75" customHeight="1" x14ac:dyDescent="0.15">
      <c r="B7" s="167" t="s">
        <v>10</v>
      </c>
      <c r="C7" s="170" t="s">
        <v>11</v>
      </c>
      <c r="D7" s="173" t="s">
        <v>33</v>
      </c>
      <c r="E7" s="174"/>
      <c r="F7" s="174"/>
      <c r="G7" s="174"/>
      <c r="H7" s="175"/>
      <c r="I7" s="150" t="s">
        <v>32</v>
      </c>
      <c r="J7" s="151"/>
      <c r="K7" s="151"/>
      <c r="L7" s="151"/>
      <c r="M7" s="151"/>
      <c r="N7" s="152"/>
      <c r="O7" s="135" t="s">
        <v>12</v>
      </c>
      <c r="P7" s="138" t="s">
        <v>31</v>
      </c>
      <c r="Q7" s="139"/>
      <c r="R7" s="139"/>
      <c r="S7" s="139"/>
      <c r="T7" s="139"/>
      <c r="U7" s="153" t="s">
        <v>30</v>
      </c>
      <c r="V7" s="154"/>
      <c r="W7" s="154"/>
      <c r="X7" s="154"/>
      <c r="Y7" s="154"/>
      <c r="Z7" s="155"/>
      <c r="AA7" s="31"/>
      <c r="AB7" s="35"/>
      <c r="AC7" s="135" t="s">
        <v>12</v>
      </c>
    </row>
    <row r="8" spans="2:29" s="6" customFormat="1" ht="18.75" customHeight="1" x14ac:dyDescent="0.15">
      <c r="B8" s="168"/>
      <c r="C8" s="171"/>
      <c r="D8" s="178" t="s">
        <v>28</v>
      </c>
      <c r="E8" s="179"/>
      <c r="F8" s="180" t="s">
        <v>13</v>
      </c>
      <c r="G8" s="179"/>
      <c r="H8" s="181" t="s">
        <v>14</v>
      </c>
      <c r="I8" s="158" t="s">
        <v>24</v>
      </c>
      <c r="J8" s="140" t="s">
        <v>25</v>
      </c>
      <c r="K8" s="140" t="s">
        <v>26</v>
      </c>
      <c r="L8" s="142" t="s">
        <v>16</v>
      </c>
      <c r="M8" s="144" t="s">
        <v>27</v>
      </c>
      <c r="N8" s="145" t="s">
        <v>15</v>
      </c>
      <c r="O8" s="136"/>
      <c r="P8" s="147" t="s">
        <v>35</v>
      </c>
      <c r="Q8" s="148"/>
      <c r="R8" s="148"/>
      <c r="S8" s="149"/>
      <c r="T8" s="43" t="s">
        <v>14</v>
      </c>
      <c r="U8" s="158" t="s">
        <v>24</v>
      </c>
      <c r="V8" s="160" t="s">
        <v>25</v>
      </c>
      <c r="W8" s="162" t="s">
        <v>26</v>
      </c>
      <c r="X8" s="164" t="s">
        <v>16</v>
      </c>
      <c r="Y8" s="166" t="s">
        <v>27</v>
      </c>
      <c r="Z8" s="156" t="s">
        <v>15</v>
      </c>
      <c r="AA8" s="32"/>
      <c r="AB8" s="36"/>
      <c r="AC8" s="136"/>
    </row>
    <row r="9" spans="2:29" s="6" customFormat="1" ht="15" customHeight="1" thickBot="1" x14ac:dyDescent="0.2">
      <c r="B9" s="169"/>
      <c r="C9" s="172"/>
      <c r="D9" s="7" t="s">
        <v>17</v>
      </c>
      <c r="E9" s="8" t="s">
        <v>18</v>
      </c>
      <c r="F9" s="8" t="s">
        <v>17</v>
      </c>
      <c r="G9" s="8" t="s">
        <v>18</v>
      </c>
      <c r="H9" s="182"/>
      <c r="I9" s="159"/>
      <c r="J9" s="141"/>
      <c r="K9" s="141"/>
      <c r="L9" s="143"/>
      <c r="M9" s="143"/>
      <c r="N9" s="146"/>
      <c r="O9" s="137"/>
      <c r="P9" s="44" t="s">
        <v>28</v>
      </c>
      <c r="Q9" s="45" t="s">
        <v>13</v>
      </c>
      <c r="R9" s="46" t="s">
        <v>19</v>
      </c>
      <c r="S9" s="45" t="s">
        <v>15</v>
      </c>
      <c r="T9" s="47" t="s">
        <v>34</v>
      </c>
      <c r="U9" s="159"/>
      <c r="V9" s="161"/>
      <c r="W9" s="163"/>
      <c r="X9" s="165"/>
      <c r="Y9" s="165"/>
      <c r="Z9" s="157"/>
      <c r="AA9" s="33"/>
      <c r="AB9" s="34"/>
      <c r="AC9" s="137"/>
    </row>
    <row r="10" spans="2:29" ht="15.75" customHeight="1" x14ac:dyDescent="0.15">
      <c r="B10" s="38">
        <v>1</v>
      </c>
      <c r="C10" s="9"/>
      <c r="D10" s="81"/>
      <c r="E10" s="82"/>
      <c r="F10" s="82"/>
      <c r="G10" s="82"/>
      <c r="H10" s="83">
        <f t="shared" ref="H10:H73" si="0">SUM(D10:G10)</f>
        <v>0</v>
      </c>
      <c r="I10" s="84"/>
      <c r="J10" s="85"/>
      <c r="K10" s="86"/>
      <c r="L10" s="86"/>
      <c r="M10" s="86"/>
      <c r="N10" s="87">
        <f>SUM(I10:M10)</f>
        <v>0</v>
      </c>
      <c r="O10" s="88">
        <f t="shared" ref="O10:O41" si="1">IF(AND(N10=0),0,H10)</f>
        <v>0</v>
      </c>
      <c r="P10" s="89"/>
      <c r="Q10" s="82"/>
      <c r="R10" s="82"/>
      <c r="S10" s="90">
        <f t="shared" ref="S10:S73" si="2">SUM(P10:R10)</f>
        <v>0</v>
      </c>
      <c r="T10" s="87">
        <f t="shared" ref="T10:T41" si="3">H10+S10</f>
        <v>0</v>
      </c>
      <c r="U10" s="84"/>
      <c r="V10" s="85">
        <v>0</v>
      </c>
      <c r="W10" s="86"/>
      <c r="X10" s="86"/>
      <c r="Y10" s="86"/>
      <c r="Z10" s="87">
        <f>SUM(U10:Y10)</f>
        <v>0</v>
      </c>
      <c r="AA10" s="91">
        <f t="shared" ref="AA10:AA41" si="4">IF(O10&lt;=0,0,1)</f>
        <v>0</v>
      </c>
      <c r="AB10" s="92">
        <f t="shared" ref="AB10:AB73" si="5">IF(AC10&lt;=0,0,1)</f>
        <v>0</v>
      </c>
      <c r="AC10" s="93">
        <f t="shared" ref="AC10:AC41" si="6">IF(AND(Z10=0),0,T10)</f>
        <v>0</v>
      </c>
    </row>
    <row r="11" spans="2:29" ht="15.75" customHeight="1" x14ac:dyDescent="0.15">
      <c r="B11" s="39">
        <f t="shared" ref="B11:B74" si="7">B10+1</f>
        <v>2</v>
      </c>
      <c r="C11" s="16"/>
      <c r="D11" s="94"/>
      <c r="E11" s="95"/>
      <c r="F11" s="95"/>
      <c r="G11" s="95"/>
      <c r="H11" s="96">
        <f t="shared" si="0"/>
        <v>0</v>
      </c>
      <c r="I11" s="97"/>
      <c r="J11" s="98"/>
      <c r="K11" s="95"/>
      <c r="L11" s="95"/>
      <c r="M11" s="95"/>
      <c r="N11" s="87">
        <f t="shared" ref="N11:N74" si="8">SUM(I11:M11)</f>
        <v>0</v>
      </c>
      <c r="O11" s="93">
        <f t="shared" si="1"/>
        <v>0</v>
      </c>
      <c r="P11" s="98"/>
      <c r="Q11" s="95"/>
      <c r="R11" s="95"/>
      <c r="S11" s="99">
        <f t="shared" si="2"/>
        <v>0</v>
      </c>
      <c r="T11" s="87">
        <f t="shared" si="3"/>
        <v>0</v>
      </c>
      <c r="U11" s="97"/>
      <c r="V11" s="98"/>
      <c r="W11" s="95"/>
      <c r="X11" s="95"/>
      <c r="Y11" s="95"/>
      <c r="Z11" s="87">
        <f t="shared" ref="Z11:Z74" si="9">SUM(U11:Y11)</f>
        <v>0</v>
      </c>
      <c r="AA11" s="91">
        <f t="shared" si="4"/>
        <v>0</v>
      </c>
      <c r="AB11" s="92">
        <f t="shared" si="5"/>
        <v>0</v>
      </c>
      <c r="AC11" s="100">
        <f t="shared" si="6"/>
        <v>0</v>
      </c>
    </row>
    <row r="12" spans="2:29" ht="15.75" customHeight="1" x14ac:dyDescent="0.15">
      <c r="B12" s="39">
        <f t="shared" si="7"/>
        <v>3</v>
      </c>
      <c r="C12" s="16"/>
      <c r="D12" s="94"/>
      <c r="E12" s="95"/>
      <c r="F12" s="95"/>
      <c r="G12" s="95"/>
      <c r="H12" s="96">
        <f t="shared" si="0"/>
        <v>0</v>
      </c>
      <c r="I12" s="97"/>
      <c r="J12" s="98"/>
      <c r="K12" s="95"/>
      <c r="L12" s="95"/>
      <c r="M12" s="95"/>
      <c r="N12" s="87">
        <f t="shared" si="8"/>
        <v>0</v>
      </c>
      <c r="O12" s="93">
        <f t="shared" si="1"/>
        <v>0</v>
      </c>
      <c r="P12" s="98"/>
      <c r="Q12" s="95"/>
      <c r="R12" s="95"/>
      <c r="S12" s="99">
        <f t="shared" si="2"/>
        <v>0</v>
      </c>
      <c r="T12" s="87">
        <f t="shared" si="3"/>
        <v>0</v>
      </c>
      <c r="U12" s="97"/>
      <c r="V12" s="98"/>
      <c r="W12" s="95"/>
      <c r="X12" s="95"/>
      <c r="Y12" s="95"/>
      <c r="Z12" s="87">
        <f t="shared" si="9"/>
        <v>0</v>
      </c>
      <c r="AA12" s="91">
        <f t="shared" si="4"/>
        <v>0</v>
      </c>
      <c r="AB12" s="92">
        <f t="shared" si="5"/>
        <v>0</v>
      </c>
      <c r="AC12" s="100">
        <f t="shared" si="6"/>
        <v>0</v>
      </c>
    </row>
    <row r="13" spans="2:29" ht="15.75" customHeight="1" x14ac:dyDescent="0.15">
      <c r="B13" s="39">
        <f t="shared" si="7"/>
        <v>4</v>
      </c>
      <c r="C13" s="16"/>
      <c r="D13" s="94"/>
      <c r="E13" s="95"/>
      <c r="F13" s="95"/>
      <c r="G13" s="95"/>
      <c r="H13" s="96">
        <f t="shared" si="0"/>
        <v>0</v>
      </c>
      <c r="I13" s="97"/>
      <c r="J13" s="98"/>
      <c r="K13" s="95"/>
      <c r="L13" s="95"/>
      <c r="M13" s="95"/>
      <c r="N13" s="87">
        <f t="shared" si="8"/>
        <v>0</v>
      </c>
      <c r="O13" s="93">
        <f t="shared" si="1"/>
        <v>0</v>
      </c>
      <c r="P13" s="98"/>
      <c r="Q13" s="95"/>
      <c r="R13" s="95"/>
      <c r="S13" s="99">
        <f t="shared" si="2"/>
        <v>0</v>
      </c>
      <c r="T13" s="87">
        <f t="shared" si="3"/>
        <v>0</v>
      </c>
      <c r="U13" s="97"/>
      <c r="V13" s="98"/>
      <c r="W13" s="95"/>
      <c r="X13" s="95"/>
      <c r="Y13" s="95"/>
      <c r="Z13" s="87">
        <f t="shared" si="9"/>
        <v>0</v>
      </c>
      <c r="AA13" s="91">
        <f t="shared" si="4"/>
        <v>0</v>
      </c>
      <c r="AB13" s="92">
        <f t="shared" si="5"/>
        <v>0</v>
      </c>
      <c r="AC13" s="100">
        <f t="shared" si="6"/>
        <v>0</v>
      </c>
    </row>
    <row r="14" spans="2:29" ht="15.75" customHeight="1" x14ac:dyDescent="0.15">
      <c r="B14" s="39">
        <f t="shared" si="7"/>
        <v>5</v>
      </c>
      <c r="C14" s="16"/>
      <c r="D14" s="94"/>
      <c r="E14" s="95"/>
      <c r="F14" s="95"/>
      <c r="G14" s="95"/>
      <c r="H14" s="96">
        <f t="shared" si="0"/>
        <v>0</v>
      </c>
      <c r="I14" s="97"/>
      <c r="J14" s="98"/>
      <c r="K14" s="95"/>
      <c r="L14" s="95"/>
      <c r="M14" s="95"/>
      <c r="N14" s="87">
        <f t="shared" si="8"/>
        <v>0</v>
      </c>
      <c r="O14" s="93">
        <f t="shared" si="1"/>
        <v>0</v>
      </c>
      <c r="P14" s="98"/>
      <c r="Q14" s="95"/>
      <c r="R14" s="95"/>
      <c r="S14" s="99">
        <f t="shared" si="2"/>
        <v>0</v>
      </c>
      <c r="T14" s="87">
        <f t="shared" si="3"/>
        <v>0</v>
      </c>
      <c r="U14" s="97"/>
      <c r="V14" s="98"/>
      <c r="W14" s="95"/>
      <c r="X14" s="95"/>
      <c r="Y14" s="95"/>
      <c r="Z14" s="87">
        <f t="shared" si="9"/>
        <v>0</v>
      </c>
      <c r="AA14" s="91">
        <f t="shared" si="4"/>
        <v>0</v>
      </c>
      <c r="AB14" s="92">
        <f t="shared" si="5"/>
        <v>0</v>
      </c>
      <c r="AC14" s="100">
        <f t="shared" si="6"/>
        <v>0</v>
      </c>
    </row>
    <row r="15" spans="2:29" ht="15.75" customHeight="1" x14ac:dyDescent="0.15">
      <c r="B15" s="39">
        <f t="shared" si="7"/>
        <v>6</v>
      </c>
      <c r="C15" s="16"/>
      <c r="D15" s="94"/>
      <c r="E15" s="95"/>
      <c r="F15" s="95"/>
      <c r="G15" s="95"/>
      <c r="H15" s="96">
        <f t="shared" si="0"/>
        <v>0</v>
      </c>
      <c r="I15" s="97"/>
      <c r="J15" s="98"/>
      <c r="K15" s="95"/>
      <c r="L15" s="95"/>
      <c r="M15" s="95"/>
      <c r="N15" s="87">
        <f t="shared" si="8"/>
        <v>0</v>
      </c>
      <c r="O15" s="93">
        <f t="shared" si="1"/>
        <v>0</v>
      </c>
      <c r="P15" s="98"/>
      <c r="Q15" s="95"/>
      <c r="R15" s="95"/>
      <c r="S15" s="99">
        <f t="shared" si="2"/>
        <v>0</v>
      </c>
      <c r="T15" s="87">
        <f t="shared" si="3"/>
        <v>0</v>
      </c>
      <c r="U15" s="97"/>
      <c r="V15" s="98"/>
      <c r="W15" s="95"/>
      <c r="X15" s="95"/>
      <c r="Y15" s="95"/>
      <c r="Z15" s="87">
        <f t="shared" si="9"/>
        <v>0</v>
      </c>
      <c r="AA15" s="91">
        <f t="shared" si="4"/>
        <v>0</v>
      </c>
      <c r="AB15" s="92">
        <f t="shared" si="5"/>
        <v>0</v>
      </c>
      <c r="AC15" s="100">
        <f t="shared" si="6"/>
        <v>0</v>
      </c>
    </row>
    <row r="16" spans="2:29" ht="15.75" customHeight="1" x14ac:dyDescent="0.15">
      <c r="B16" s="39">
        <f t="shared" si="7"/>
        <v>7</v>
      </c>
      <c r="C16" s="16"/>
      <c r="D16" s="94"/>
      <c r="E16" s="95"/>
      <c r="F16" s="95"/>
      <c r="G16" s="95"/>
      <c r="H16" s="96">
        <f t="shared" si="0"/>
        <v>0</v>
      </c>
      <c r="I16" s="97"/>
      <c r="J16" s="98"/>
      <c r="K16" s="95"/>
      <c r="L16" s="95"/>
      <c r="M16" s="95"/>
      <c r="N16" s="87">
        <f t="shared" si="8"/>
        <v>0</v>
      </c>
      <c r="O16" s="93">
        <f t="shared" si="1"/>
        <v>0</v>
      </c>
      <c r="P16" s="98"/>
      <c r="Q16" s="95"/>
      <c r="R16" s="95"/>
      <c r="S16" s="99">
        <f t="shared" si="2"/>
        <v>0</v>
      </c>
      <c r="T16" s="87">
        <f t="shared" si="3"/>
        <v>0</v>
      </c>
      <c r="U16" s="97"/>
      <c r="V16" s="98"/>
      <c r="W16" s="95"/>
      <c r="X16" s="95"/>
      <c r="Y16" s="95"/>
      <c r="Z16" s="87">
        <f t="shared" si="9"/>
        <v>0</v>
      </c>
      <c r="AA16" s="91">
        <f t="shared" si="4"/>
        <v>0</v>
      </c>
      <c r="AB16" s="92">
        <f t="shared" si="5"/>
        <v>0</v>
      </c>
      <c r="AC16" s="100">
        <f t="shared" si="6"/>
        <v>0</v>
      </c>
    </row>
    <row r="17" spans="2:29" ht="15.75" customHeight="1" x14ac:dyDescent="0.15">
      <c r="B17" s="39">
        <f t="shared" si="7"/>
        <v>8</v>
      </c>
      <c r="C17" s="16"/>
      <c r="D17" s="94"/>
      <c r="E17" s="95"/>
      <c r="F17" s="95"/>
      <c r="G17" s="95"/>
      <c r="H17" s="96">
        <f t="shared" si="0"/>
        <v>0</v>
      </c>
      <c r="I17" s="97"/>
      <c r="J17" s="98"/>
      <c r="K17" s="95"/>
      <c r="L17" s="95"/>
      <c r="M17" s="95"/>
      <c r="N17" s="87">
        <f t="shared" si="8"/>
        <v>0</v>
      </c>
      <c r="O17" s="93">
        <f t="shared" si="1"/>
        <v>0</v>
      </c>
      <c r="P17" s="98"/>
      <c r="Q17" s="95"/>
      <c r="R17" s="95"/>
      <c r="S17" s="99">
        <f t="shared" si="2"/>
        <v>0</v>
      </c>
      <c r="T17" s="87">
        <f t="shared" si="3"/>
        <v>0</v>
      </c>
      <c r="U17" s="97"/>
      <c r="V17" s="98"/>
      <c r="W17" s="95"/>
      <c r="X17" s="95"/>
      <c r="Y17" s="95"/>
      <c r="Z17" s="87">
        <f t="shared" si="9"/>
        <v>0</v>
      </c>
      <c r="AA17" s="91">
        <f t="shared" si="4"/>
        <v>0</v>
      </c>
      <c r="AB17" s="92">
        <f t="shared" si="5"/>
        <v>0</v>
      </c>
      <c r="AC17" s="100">
        <f t="shared" si="6"/>
        <v>0</v>
      </c>
    </row>
    <row r="18" spans="2:29" ht="15.75" customHeight="1" x14ac:dyDescent="0.15">
      <c r="B18" s="39">
        <f t="shared" si="7"/>
        <v>9</v>
      </c>
      <c r="C18" s="16"/>
      <c r="D18" s="94"/>
      <c r="E18" s="95"/>
      <c r="F18" s="95"/>
      <c r="G18" s="95"/>
      <c r="H18" s="96">
        <f t="shared" si="0"/>
        <v>0</v>
      </c>
      <c r="I18" s="97"/>
      <c r="J18" s="98"/>
      <c r="K18" s="95"/>
      <c r="L18" s="95"/>
      <c r="M18" s="95"/>
      <c r="N18" s="87">
        <f t="shared" si="8"/>
        <v>0</v>
      </c>
      <c r="O18" s="93">
        <f t="shared" si="1"/>
        <v>0</v>
      </c>
      <c r="P18" s="98"/>
      <c r="Q18" s="95"/>
      <c r="R18" s="95"/>
      <c r="S18" s="99">
        <f t="shared" si="2"/>
        <v>0</v>
      </c>
      <c r="T18" s="87">
        <f t="shared" si="3"/>
        <v>0</v>
      </c>
      <c r="U18" s="97"/>
      <c r="V18" s="98"/>
      <c r="W18" s="95"/>
      <c r="X18" s="95"/>
      <c r="Y18" s="95"/>
      <c r="Z18" s="87">
        <f t="shared" si="9"/>
        <v>0</v>
      </c>
      <c r="AA18" s="91">
        <f t="shared" si="4"/>
        <v>0</v>
      </c>
      <c r="AB18" s="92">
        <f t="shared" si="5"/>
        <v>0</v>
      </c>
      <c r="AC18" s="100">
        <f t="shared" si="6"/>
        <v>0</v>
      </c>
    </row>
    <row r="19" spans="2:29" ht="15.75" customHeight="1" x14ac:dyDescent="0.15">
      <c r="B19" s="39">
        <f t="shared" si="7"/>
        <v>10</v>
      </c>
      <c r="C19" s="16"/>
      <c r="D19" s="94"/>
      <c r="E19" s="95"/>
      <c r="F19" s="95"/>
      <c r="G19" s="95"/>
      <c r="H19" s="96">
        <f t="shared" si="0"/>
        <v>0</v>
      </c>
      <c r="I19" s="97"/>
      <c r="J19" s="98"/>
      <c r="K19" s="95"/>
      <c r="L19" s="95"/>
      <c r="M19" s="95"/>
      <c r="N19" s="87">
        <f t="shared" si="8"/>
        <v>0</v>
      </c>
      <c r="O19" s="93">
        <f t="shared" si="1"/>
        <v>0</v>
      </c>
      <c r="P19" s="98"/>
      <c r="Q19" s="95"/>
      <c r="R19" s="95"/>
      <c r="S19" s="99">
        <f t="shared" si="2"/>
        <v>0</v>
      </c>
      <c r="T19" s="87">
        <f t="shared" si="3"/>
        <v>0</v>
      </c>
      <c r="U19" s="97"/>
      <c r="V19" s="98"/>
      <c r="W19" s="95"/>
      <c r="X19" s="95"/>
      <c r="Y19" s="95"/>
      <c r="Z19" s="87">
        <f t="shared" si="9"/>
        <v>0</v>
      </c>
      <c r="AA19" s="91">
        <f t="shared" si="4"/>
        <v>0</v>
      </c>
      <c r="AB19" s="92">
        <f t="shared" si="5"/>
        <v>0</v>
      </c>
      <c r="AC19" s="100">
        <f t="shared" si="6"/>
        <v>0</v>
      </c>
    </row>
    <row r="20" spans="2:29" ht="15.75" customHeight="1" x14ac:dyDescent="0.15">
      <c r="B20" s="39">
        <f t="shared" si="7"/>
        <v>11</v>
      </c>
      <c r="C20" s="16"/>
      <c r="D20" s="94"/>
      <c r="E20" s="95"/>
      <c r="F20" s="95"/>
      <c r="G20" s="95"/>
      <c r="H20" s="96">
        <f t="shared" si="0"/>
        <v>0</v>
      </c>
      <c r="I20" s="97"/>
      <c r="J20" s="98"/>
      <c r="K20" s="95"/>
      <c r="L20" s="95"/>
      <c r="M20" s="95"/>
      <c r="N20" s="87">
        <f t="shared" si="8"/>
        <v>0</v>
      </c>
      <c r="O20" s="93">
        <f t="shared" si="1"/>
        <v>0</v>
      </c>
      <c r="P20" s="98"/>
      <c r="Q20" s="95"/>
      <c r="R20" s="95"/>
      <c r="S20" s="99">
        <f t="shared" si="2"/>
        <v>0</v>
      </c>
      <c r="T20" s="87">
        <f t="shared" si="3"/>
        <v>0</v>
      </c>
      <c r="U20" s="97"/>
      <c r="V20" s="98"/>
      <c r="W20" s="95"/>
      <c r="X20" s="95"/>
      <c r="Y20" s="95"/>
      <c r="Z20" s="87">
        <f t="shared" si="9"/>
        <v>0</v>
      </c>
      <c r="AA20" s="91">
        <f t="shared" si="4"/>
        <v>0</v>
      </c>
      <c r="AB20" s="92">
        <f t="shared" si="5"/>
        <v>0</v>
      </c>
      <c r="AC20" s="100">
        <f t="shared" si="6"/>
        <v>0</v>
      </c>
    </row>
    <row r="21" spans="2:29" ht="15.75" customHeight="1" x14ac:dyDescent="0.15">
      <c r="B21" s="39">
        <f t="shared" si="7"/>
        <v>12</v>
      </c>
      <c r="C21" s="16"/>
      <c r="D21" s="94"/>
      <c r="E21" s="95"/>
      <c r="F21" s="95"/>
      <c r="G21" s="95"/>
      <c r="H21" s="96">
        <f t="shared" si="0"/>
        <v>0</v>
      </c>
      <c r="I21" s="97"/>
      <c r="J21" s="98"/>
      <c r="K21" s="95"/>
      <c r="L21" s="95"/>
      <c r="M21" s="95"/>
      <c r="N21" s="87">
        <f t="shared" si="8"/>
        <v>0</v>
      </c>
      <c r="O21" s="93">
        <f t="shared" si="1"/>
        <v>0</v>
      </c>
      <c r="P21" s="98"/>
      <c r="Q21" s="95"/>
      <c r="R21" s="95"/>
      <c r="S21" s="99">
        <f t="shared" si="2"/>
        <v>0</v>
      </c>
      <c r="T21" s="87">
        <f t="shared" si="3"/>
        <v>0</v>
      </c>
      <c r="U21" s="97"/>
      <c r="V21" s="98"/>
      <c r="W21" s="95"/>
      <c r="X21" s="95"/>
      <c r="Y21" s="95"/>
      <c r="Z21" s="87">
        <f t="shared" si="9"/>
        <v>0</v>
      </c>
      <c r="AA21" s="91">
        <f t="shared" si="4"/>
        <v>0</v>
      </c>
      <c r="AB21" s="92">
        <f t="shared" si="5"/>
        <v>0</v>
      </c>
      <c r="AC21" s="100">
        <f t="shared" si="6"/>
        <v>0</v>
      </c>
    </row>
    <row r="22" spans="2:29" ht="15.75" customHeight="1" x14ac:dyDescent="0.15">
      <c r="B22" s="39">
        <f t="shared" si="7"/>
        <v>13</v>
      </c>
      <c r="C22" s="16"/>
      <c r="D22" s="94"/>
      <c r="E22" s="95"/>
      <c r="F22" s="95"/>
      <c r="G22" s="95"/>
      <c r="H22" s="96">
        <f t="shared" si="0"/>
        <v>0</v>
      </c>
      <c r="I22" s="97"/>
      <c r="J22" s="98"/>
      <c r="K22" s="95"/>
      <c r="L22" s="95"/>
      <c r="M22" s="95"/>
      <c r="N22" s="87">
        <f t="shared" si="8"/>
        <v>0</v>
      </c>
      <c r="O22" s="93">
        <f t="shared" si="1"/>
        <v>0</v>
      </c>
      <c r="P22" s="98"/>
      <c r="Q22" s="95"/>
      <c r="R22" s="95"/>
      <c r="S22" s="99">
        <f t="shared" si="2"/>
        <v>0</v>
      </c>
      <c r="T22" s="87">
        <f t="shared" si="3"/>
        <v>0</v>
      </c>
      <c r="U22" s="97"/>
      <c r="V22" s="98"/>
      <c r="W22" s="95"/>
      <c r="X22" s="95"/>
      <c r="Y22" s="95"/>
      <c r="Z22" s="87">
        <f t="shared" si="9"/>
        <v>0</v>
      </c>
      <c r="AA22" s="91">
        <f t="shared" si="4"/>
        <v>0</v>
      </c>
      <c r="AB22" s="92">
        <f t="shared" si="5"/>
        <v>0</v>
      </c>
      <c r="AC22" s="100">
        <f t="shared" si="6"/>
        <v>0</v>
      </c>
    </row>
    <row r="23" spans="2:29" ht="15.75" customHeight="1" x14ac:dyDescent="0.15">
      <c r="B23" s="39">
        <f t="shared" si="7"/>
        <v>14</v>
      </c>
      <c r="C23" s="16"/>
      <c r="D23" s="94"/>
      <c r="E23" s="95"/>
      <c r="F23" s="95"/>
      <c r="G23" s="95"/>
      <c r="H23" s="96">
        <f t="shared" si="0"/>
        <v>0</v>
      </c>
      <c r="I23" s="97"/>
      <c r="J23" s="98"/>
      <c r="K23" s="95"/>
      <c r="L23" s="95"/>
      <c r="M23" s="95"/>
      <c r="N23" s="87">
        <f t="shared" si="8"/>
        <v>0</v>
      </c>
      <c r="O23" s="93">
        <f t="shared" si="1"/>
        <v>0</v>
      </c>
      <c r="P23" s="98"/>
      <c r="Q23" s="95"/>
      <c r="R23" s="95"/>
      <c r="S23" s="99">
        <f t="shared" si="2"/>
        <v>0</v>
      </c>
      <c r="T23" s="87">
        <f t="shared" si="3"/>
        <v>0</v>
      </c>
      <c r="U23" s="97"/>
      <c r="V23" s="98"/>
      <c r="W23" s="95"/>
      <c r="X23" s="95"/>
      <c r="Y23" s="95"/>
      <c r="Z23" s="87">
        <f t="shared" si="9"/>
        <v>0</v>
      </c>
      <c r="AA23" s="91">
        <f t="shared" si="4"/>
        <v>0</v>
      </c>
      <c r="AB23" s="92">
        <f t="shared" si="5"/>
        <v>0</v>
      </c>
      <c r="AC23" s="100">
        <f t="shared" si="6"/>
        <v>0</v>
      </c>
    </row>
    <row r="24" spans="2:29" ht="15.75" customHeight="1" x14ac:dyDescent="0.15">
      <c r="B24" s="39">
        <f t="shared" si="7"/>
        <v>15</v>
      </c>
      <c r="C24" s="16"/>
      <c r="D24" s="94"/>
      <c r="E24" s="95"/>
      <c r="F24" s="95"/>
      <c r="G24" s="95"/>
      <c r="H24" s="96">
        <f t="shared" si="0"/>
        <v>0</v>
      </c>
      <c r="I24" s="97"/>
      <c r="J24" s="98"/>
      <c r="K24" s="95"/>
      <c r="L24" s="95"/>
      <c r="M24" s="95"/>
      <c r="N24" s="87">
        <f t="shared" si="8"/>
        <v>0</v>
      </c>
      <c r="O24" s="93">
        <f t="shared" si="1"/>
        <v>0</v>
      </c>
      <c r="P24" s="98"/>
      <c r="Q24" s="95"/>
      <c r="R24" s="95"/>
      <c r="S24" s="99">
        <f t="shared" si="2"/>
        <v>0</v>
      </c>
      <c r="T24" s="87">
        <f t="shared" si="3"/>
        <v>0</v>
      </c>
      <c r="U24" s="97"/>
      <c r="V24" s="98"/>
      <c r="W24" s="95"/>
      <c r="X24" s="95"/>
      <c r="Y24" s="95"/>
      <c r="Z24" s="87">
        <f t="shared" si="9"/>
        <v>0</v>
      </c>
      <c r="AA24" s="91">
        <f t="shared" si="4"/>
        <v>0</v>
      </c>
      <c r="AB24" s="92">
        <f t="shared" si="5"/>
        <v>0</v>
      </c>
      <c r="AC24" s="100">
        <f t="shared" si="6"/>
        <v>0</v>
      </c>
    </row>
    <row r="25" spans="2:29" ht="15.75" customHeight="1" x14ac:dyDescent="0.15">
      <c r="B25" s="39">
        <f t="shared" si="7"/>
        <v>16</v>
      </c>
      <c r="C25" s="16"/>
      <c r="D25" s="94"/>
      <c r="E25" s="95"/>
      <c r="F25" s="95"/>
      <c r="G25" s="95"/>
      <c r="H25" s="96">
        <f t="shared" si="0"/>
        <v>0</v>
      </c>
      <c r="I25" s="97"/>
      <c r="J25" s="98"/>
      <c r="K25" s="95"/>
      <c r="L25" s="95"/>
      <c r="M25" s="95"/>
      <c r="N25" s="87">
        <f t="shared" si="8"/>
        <v>0</v>
      </c>
      <c r="O25" s="93">
        <f t="shared" si="1"/>
        <v>0</v>
      </c>
      <c r="P25" s="98"/>
      <c r="Q25" s="95"/>
      <c r="R25" s="95"/>
      <c r="S25" s="99">
        <f t="shared" si="2"/>
        <v>0</v>
      </c>
      <c r="T25" s="87">
        <f t="shared" si="3"/>
        <v>0</v>
      </c>
      <c r="U25" s="97"/>
      <c r="V25" s="98"/>
      <c r="W25" s="95"/>
      <c r="X25" s="95"/>
      <c r="Y25" s="95"/>
      <c r="Z25" s="87">
        <f t="shared" si="9"/>
        <v>0</v>
      </c>
      <c r="AA25" s="91">
        <f t="shared" si="4"/>
        <v>0</v>
      </c>
      <c r="AB25" s="92">
        <f t="shared" si="5"/>
        <v>0</v>
      </c>
      <c r="AC25" s="100">
        <f t="shared" si="6"/>
        <v>0</v>
      </c>
    </row>
    <row r="26" spans="2:29" ht="15.75" customHeight="1" x14ac:dyDescent="0.15">
      <c r="B26" s="39">
        <f t="shared" si="7"/>
        <v>17</v>
      </c>
      <c r="C26" s="16"/>
      <c r="D26" s="94"/>
      <c r="E26" s="95"/>
      <c r="F26" s="95"/>
      <c r="G26" s="95"/>
      <c r="H26" s="96">
        <f t="shared" si="0"/>
        <v>0</v>
      </c>
      <c r="I26" s="97"/>
      <c r="J26" s="98"/>
      <c r="K26" s="95"/>
      <c r="L26" s="95"/>
      <c r="M26" s="95"/>
      <c r="N26" s="87">
        <f t="shared" si="8"/>
        <v>0</v>
      </c>
      <c r="O26" s="93">
        <f t="shared" si="1"/>
        <v>0</v>
      </c>
      <c r="P26" s="98"/>
      <c r="Q26" s="95"/>
      <c r="R26" s="95"/>
      <c r="S26" s="99">
        <f t="shared" si="2"/>
        <v>0</v>
      </c>
      <c r="T26" s="87">
        <f t="shared" si="3"/>
        <v>0</v>
      </c>
      <c r="U26" s="97"/>
      <c r="V26" s="98"/>
      <c r="W26" s="95"/>
      <c r="X26" s="95"/>
      <c r="Y26" s="95"/>
      <c r="Z26" s="87">
        <f t="shared" si="9"/>
        <v>0</v>
      </c>
      <c r="AA26" s="91">
        <f t="shared" si="4"/>
        <v>0</v>
      </c>
      <c r="AB26" s="92">
        <f t="shared" si="5"/>
        <v>0</v>
      </c>
      <c r="AC26" s="100">
        <f t="shared" si="6"/>
        <v>0</v>
      </c>
    </row>
    <row r="27" spans="2:29" ht="15.75" customHeight="1" x14ac:dyDescent="0.15">
      <c r="B27" s="39">
        <f t="shared" si="7"/>
        <v>18</v>
      </c>
      <c r="C27" s="16"/>
      <c r="D27" s="94"/>
      <c r="E27" s="95"/>
      <c r="F27" s="95"/>
      <c r="G27" s="95"/>
      <c r="H27" s="96">
        <f t="shared" si="0"/>
        <v>0</v>
      </c>
      <c r="I27" s="97"/>
      <c r="J27" s="98"/>
      <c r="K27" s="95"/>
      <c r="L27" s="95"/>
      <c r="M27" s="95"/>
      <c r="N27" s="87">
        <f t="shared" si="8"/>
        <v>0</v>
      </c>
      <c r="O27" s="93">
        <f t="shared" si="1"/>
        <v>0</v>
      </c>
      <c r="P27" s="98"/>
      <c r="Q27" s="95"/>
      <c r="R27" s="95"/>
      <c r="S27" s="99">
        <f t="shared" si="2"/>
        <v>0</v>
      </c>
      <c r="T27" s="87">
        <f t="shared" si="3"/>
        <v>0</v>
      </c>
      <c r="U27" s="97"/>
      <c r="V27" s="98"/>
      <c r="W27" s="95"/>
      <c r="X27" s="95"/>
      <c r="Y27" s="95"/>
      <c r="Z27" s="87">
        <f t="shared" si="9"/>
        <v>0</v>
      </c>
      <c r="AA27" s="91">
        <f t="shared" si="4"/>
        <v>0</v>
      </c>
      <c r="AB27" s="92">
        <f t="shared" si="5"/>
        <v>0</v>
      </c>
      <c r="AC27" s="100">
        <f t="shared" si="6"/>
        <v>0</v>
      </c>
    </row>
    <row r="28" spans="2:29" ht="15.75" customHeight="1" x14ac:dyDescent="0.15">
      <c r="B28" s="39">
        <f t="shared" si="7"/>
        <v>19</v>
      </c>
      <c r="C28" s="16"/>
      <c r="D28" s="94"/>
      <c r="E28" s="95"/>
      <c r="F28" s="95"/>
      <c r="G28" s="95"/>
      <c r="H28" s="96">
        <f t="shared" si="0"/>
        <v>0</v>
      </c>
      <c r="I28" s="97"/>
      <c r="J28" s="98"/>
      <c r="K28" s="95"/>
      <c r="L28" s="95"/>
      <c r="M28" s="95"/>
      <c r="N28" s="87">
        <f t="shared" si="8"/>
        <v>0</v>
      </c>
      <c r="O28" s="93">
        <f t="shared" si="1"/>
        <v>0</v>
      </c>
      <c r="P28" s="98"/>
      <c r="Q28" s="95"/>
      <c r="R28" s="95"/>
      <c r="S28" s="99">
        <f t="shared" si="2"/>
        <v>0</v>
      </c>
      <c r="T28" s="87">
        <f t="shared" si="3"/>
        <v>0</v>
      </c>
      <c r="U28" s="97"/>
      <c r="V28" s="98"/>
      <c r="W28" s="95"/>
      <c r="X28" s="95"/>
      <c r="Y28" s="95"/>
      <c r="Z28" s="87">
        <f t="shared" si="9"/>
        <v>0</v>
      </c>
      <c r="AA28" s="91">
        <f t="shared" si="4"/>
        <v>0</v>
      </c>
      <c r="AB28" s="92">
        <f t="shared" si="5"/>
        <v>0</v>
      </c>
      <c r="AC28" s="100">
        <f t="shared" si="6"/>
        <v>0</v>
      </c>
    </row>
    <row r="29" spans="2:29" ht="15.75" customHeight="1" x14ac:dyDescent="0.15">
      <c r="B29" s="39">
        <f t="shared" si="7"/>
        <v>20</v>
      </c>
      <c r="C29" s="16"/>
      <c r="D29" s="94"/>
      <c r="E29" s="95"/>
      <c r="F29" s="95"/>
      <c r="G29" s="95"/>
      <c r="H29" s="96">
        <f t="shared" si="0"/>
        <v>0</v>
      </c>
      <c r="I29" s="97"/>
      <c r="J29" s="98"/>
      <c r="K29" s="95"/>
      <c r="L29" s="95"/>
      <c r="M29" s="95"/>
      <c r="N29" s="87">
        <f t="shared" si="8"/>
        <v>0</v>
      </c>
      <c r="O29" s="93">
        <f t="shared" si="1"/>
        <v>0</v>
      </c>
      <c r="P29" s="98"/>
      <c r="Q29" s="95"/>
      <c r="R29" s="95"/>
      <c r="S29" s="99">
        <f t="shared" si="2"/>
        <v>0</v>
      </c>
      <c r="T29" s="87">
        <f t="shared" si="3"/>
        <v>0</v>
      </c>
      <c r="U29" s="97"/>
      <c r="V29" s="98"/>
      <c r="W29" s="95"/>
      <c r="X29" s="95"/>
      <c r="Y29" s="95"/>
      <c r="Z29" s="87">
        <f t="shared" si="9"/>
        <v>0</v>
      </c>
      <c r="AA29" s="91">
        <f t="shared" si="4"/>
        <v>0</v>
      </c>
      <c r="AB29" s="92">
        <f t="shared" si="5"/>
        <v>0</v>
      </c>
      <c r="AC29" s="100">
        <f t="shared" si="6"/>
        <v>0</v>
      </c>
    </row>
    <row r="30" spans="2:29" ht="15.75" customHeight="1" x14ac:dyDescent="0.15">
      <c r="B30" s="39">
        <f t="shared" si="7"/>
        <v>21</v>
      </c>
      <c r="C30" s="16"/>
      <c r="D30" s="94"/>
      <c r="E30" s="95"/>
      <c r="F30" s="95"/>
      <c r="G30" s="95"/>
      <c r="H30" s="96">
        <f t="shared" si="0"/>
        <v>0</v>
      </c>
      <c r="I30" s="97"/>
      <c r="J30" s="98"/>
      <c r="K30" s="95"/>
      <c r="L30" s="95"/>
      <c r="M30" s="95"/>
      <c r="N30" s="87">
        <f t="shared" si="8"/>
        <v>0</v>
      </c>
      <c r="O30" s="93">
        <f t="shared" si="1"/>
        <v>0</v>
      </c>
      <c r="P30" s="98"/>
      <c r="Q30" s="95"/>
      <c r="R30" s="95"/>
      <c r="S30" s="99">
        <f t="shared" si="2"/>
        <v>0</v>
      </c>
      <c r="T30" s="87">
        <f t="shared" si="3"/>
        <v>0</v>
      </c>
      <c r="U30" s="97"/>
      <c r="V30" s="98"/>
      <c r="W30" s="95"/>
      <c r="X30" s="95"/>
      <c r="Y30" s="95"/>
      <c r="Z30" s="87">
        <f t="shared" si="9"/>
        <v>0</v>
      </c>
      <c r="AA30" s="91">
        <f t="shared" si="4"/>
        <v>0</v>
      </c>
      <c r="AB30" s="92">
        <f t="shared" si="5"/>
        <v>0</v>
      </c>
      <c r="AC30" s="100">
        <f t="shared" si="6"/>
        <v>0</v>
      </c>
    </row>
    <row r="31" spans="2:29" ht="15.75" customHeight="1" x14ac:dyDescent="0.15">
      <c r="B31" s="39">
        <f t="shared" si="7"/>
        <v>22</v>
      </c>
      <c r="C31" s="16"/>
      <c r="D31" s="94"/>
      <c r="E31" s="95"/>
      <c r="F31" s="95"/>
      <c r="G31" s="95"/>
      <c r="H31" s="96">
        <f t="shared" si="0"/>
        <v>0</v>
      </c>
      <c r="I31" s="97"/>
      <c r="J31" s="98"/>
      <c r="K31" s="95"/>
      <c r="L31" s="95"/>
      <c r="M31" s="95"/>
      <c r="N31" s="87">
        <f t="shared" si="8"/>
        <v>0</v>
      </c>
      <c r="O31" s="93">
        <f t="shared" si="1"/>
        <v>0</v>
      </c>
      <c r="P31" s="98"/>
      <c r="Q31" s="95"/>
      <c r="R31" s="95"/>
      <c r="S31" s="99">
        <f t="shared" si="2"/>
        <v>0</v>
      </c>
      <c r="T31" s="87">
        <f t="shared" si="3"/>
        <v>0</v>
      </c>
      <c r="U31" s="97"/>
      <c r="V31" s="98"/>
      <c r="W31" s="95"/>
      <c r="X31" s="95"/>
      <c r="Y31" s="95"/>
      <c r="Z31" s="87">
        <f t="shared" si="9"/>
        <v>0</v>
      </c>
      <c r="AA31" s="91">
        <f t="shared" si="4"/>
        <v>0</v>
      </c>
      <c r="AB31" s="92">
        <f t="shared" si="5"/>
        <v>0</v>
      </c>
      <c r="AC31" s="100">
        <f t="shared" si="6"/>
        <v>0</v>
      </c>
    </row>
    <row r="32" spans="2:29" ht="15.75" customHeight="1" x14ac:dyDescent="0.15">
      <c r="B32" s="39">
        <f t="shared" si="7"/>
        <v>23</v>
      </c>
      <c r="C32" s="16"/>
      <c r="D32" s="94"/>
      <c r="E32" s="95"/>
      <c r="F32" s="95"/>
      <c r="G32" s="95"/>
      <c r="H32" s="96">
        <f t="shared" si="0"/>
        <v>0</v>
      </c>
      <c r="I32" s="97"/>
      <c r="J32" s="98"/>
      <c r="K32" s="95"/>
      <c r="L32" s="95"/>
      <c r="M32" s="95"/>
      <c r="N32" s="87">
        <f t="shared" si="8"/>
        <v>0</v>
      </c>
      <c r="O32" s="93">
        <f t="shared" si="1"/>
        <v>0</v>
      </c>
      <c r="P32" s="98"/>
      <c r="Q32" s="95"/>
      <c r="R32" s="95"/>
      <c r="S32" s="99">
        <f t="shared" si="2"/>
        <v>0</v>
      </c>
      <c r="T32" s="87">
        <f t="shared" si="3"/>
        <v>0</v>
      </c>
      <c r="U32" s="97"/>
      <c r="V32" s="98"/>
      <c r="W32" s="95"/>
      <c r="X32" s="95"/>
      <c r="Y32" s="95"/>
      <c r="Z32" s="87">
        <f t="shared" si="9"/>
        <v>0</v>
      </c>
      <c r="AA32" s="91">
        <f t="shared" si="4"/>
        <v>0</v>
      </c>
      <c r="AB32" s="92">
        <f t="shared" si="5"/>
        <v>0</v>
      </c>
      <c r="AC32" s="100">
        <f t="shared" si="6"/>
        <v>0</v>
      </c>
    </row>
    <row r="33" spans="2:29" ht="15.75" customHeight="1" x14ac:dyDescent="0.15">
      <c r="B33" s="39">
        <f t="shared" si="7"/>
        <v>24</v>
      </c>
      <c r="C33" s="16"/>
      <c r="D33" s="94"/>
      <c r="E33" s="95"/>
      <c r="F33" s="95"/>
      <c r="G33" s="95"/>
      <c r="H33" s="96">
        <f t="shared" si="0"/>
        <v>0</v>
      </c>
      <c r="I33" s="97"/>
      <c r="J33" s="98"/>
      <c r="K33" s="95"/>
      <c r="L33" s="95"/>
      <c r="M33" s="95"/>
      <c r="N33" s="87">
        <f t="shared" si="8"/>
        <v>0</v>
      </c>
      <c r="O33" s="93">
        <f t="shared" si="1"/>
        <v>0</v>
      </c>
      <c r="P33" s="98"/>
      <c r="Q33" s="95"/>
      <c r="R33" s="95"/>
      <c r="S33" s="99">
        <f t="shared" si="2"/>
        <v>0</v>
      </c>
      <c r="T33" s="87">
        <f t="shared" si="3"/>
        <v>0</v>
      </c>
      <c r="U33" s="97"/>
      <c r="V33" s="98"/>
      <c r="W33" s="95"/>
      <c r="X33" s="95"/>
      <c r="Y33" s="95"/>
      <c r="Z33" s="87">
        <f t="shared" si="9"/>
        <v>0</v>
      </c>
      <c r="AA33" s="91">
        <f t="shared" si="4"/>
        <v>0</v>
      </c>
      <c r="AB33" s="92">
        <f t="shared" si="5"/>
        <v>0</v>
      </c>
      <c r="AC33" s="100">
        <f t="shared" si="6"/>
        <v>0</v>
      </c>
    </row>
    <row r="34" spans="2:29" ht="15.75" customHeight="1" x14ac:dyDescent="0.15">
      <c r="B34" s="39">
        <f t="shared" si="7"/>
        <v>25</v>
      </c>
      <c r="C34" s="16"/>
      <c r="D34" s="94"/>
      <c r="E34" s="95"/>
      <c r="F34" s="95"/>
      <c r="G34" s="95"/>
      <c r="H34" s="96">
        <f t="shared" si="0"/>
        <v>0</v>
      </c>
      <c r="I34" s="97"/>
      <c r="J34" s="98"/>
      <c r="K34" s="95"/>
      <c r="L34" s="95"/>
      <c r="M34" s="95"/>
      <c r="N34" s="87">
        <f t="shared" si="8"/>
        <v>0</v>
      </c>
      <c r="O34" s="93">
        <f t="shared" si="1"/>
        <v>0</v>
      </c>
      <c r="P34" s="98"/>
      <c r="Q34" s="95"/>
      <c r="R34" s="95"/>
      <c r="S34" s="99">
        <f t="shared" si="2"/>
        <v>0</v>
      </c>
      <c r="T34" s="87">
        <f t="shared" si="3"/>
        <v>0</v>
      </c>
      <c r="U34" s="97"/>
      <c r="V34" s="98"/>
      <c r="W34" s="95"/>
      <c r="X34" s="95"/>
      <c r="Y34" s="95"/>
      <c r="Z34" s="87">
        <f t="shared" si="9"/>
        <v>0</v>
      </c>
      <c r="AA34" s="91">
        <f t="shared" si="4"/>
        <v>0</v>
      </c>
      <c r="AB34" s="92">
        <f t="shared" si="5"/>
        <v>0</v>
      </c>
      <c r="AC34" s="100">
        <f t="shared" si="6"/>
        <v>0</v>
      </c>
    </row>
    <row r="35" spans="2:29" ht="15.75" customHeight="1" x14ac:dyDescent="0.15">
      <c r="B35" s="39">
        <f t="shared" si="7"/>
        <v>26</v>
      </c>
      <c r="C35" s="16"/>
      <c r="D35" s="94"/>
      <c r="E35" s="95"/>
      <c r="F35" s="95"/>
      <c r="G35" s="95"/>
      <c r="H35" s="96">
        <f t="shared" si="0"/>
        <v>0</v>
      </c>
      <c r="I35" s="97"/>
      <c r="J35" s="98"/>
      <c r="K35" s="95"/>
      <c r="L35" s="95"/>
      <c r="M35" s="95"/>
      <c r="N35" s="87">
        <f t="shared" si="8"/>
        <v>0</v>
      </c>
      <c r="O35" s="93">
        <f t="shared" si="1"/>
        <v>0</v>
      </c>
      <c r="P35" s="98"/>
      <c r="Q35" s="95"/>
      <c r="R35" s="95"/>
      <c r="S35" s="99">
        <f t="shared" si="2"/>
        <v>0</v>
      </c>
      <c r="T35" s="87">
        <f t="shared" si="3"/>
        <v>0</v>
      </c>
      <c r="U35" s="97"/>
      <c r="V35" s="98"/>
      <c r="W35" s="95"/>
      <c r="X35" s="95"/>
      <c r="Y35" s="95"/>
      <c r="Z35" s="87">
        <f t="shared" si="9"/>
        <v>0</v>
      </c>
      <c r="AA35" s="91">
        <f t="shared" si="4"/>
        <v>0</v>
      </c>
      <c r="AB35" s="92">
        <f t="shared" si="5"/>
        <v>0</v>
      </c>
      <c r="AC35" s="100">
        <f t="shared" si="6"/>
        <v>0</v>
      </c>
    </row>
    <row r="36" spans="2:29" ht="15.75" customHeight="1" x14ac:dyDescent="0.15">
      <c r="B36" s="39">
        <f t="shared" si="7"/>
        <v>27</v>
      </c>
      <c r="C36" s="16"/>
      <c r="D36" s="94"/>
      <c r="E36" s="95"/>
      <c r="F36" s="95"/>
      <c r="G36" s="95"/>
      <c r="H36" s="96">
        <f t="shared" si="0"/>
        <v>0</v>
      </c>
      <c r="I36" s="97"/>
      <c r="J36" s="98"/>
      <c r="K36" s="95"/>
      <c r="L36" s="95"/>
      <c r="M36" s="95"/>
      <c r="N36" s="87">
        <f t="shared" si="8"/>
        <v>0</v>
      </c>
      <c r="O36" s="93">
        <f t="shared" si="1"/>
        <v>0</v>
      </c>
      <c r="P36" s="98"/>
      <c r="Q36" s="95"/>
      <c r="R36" s="95"/>
      <c r="S36" s="99">
        <f t="shared" si="2"/>
        <v>0</v>
      </c>
      <c r="T36" s="87">
        <f t="shared" si="3"/>
        <v>0</v>
      </c>
      <c r="U36" s="97"/>
      <c r="V36" s="98"/>
      <c r="W36" s="95"/>
      <c r="X36" s="95"/>
      <c r="Y36" s="95"/>
      <c r="Z36" s="87">
        <f t="shared" si="9"/>
        <v>0</v>
      </c>
      <c r="AA36" s="91">
        <f t="shared" si="4"/>
        <v>0</v>
      </c>
      <c r="AB36" s="92">
        <f t="shared" si="5"/>
        <v>0</v>
      </c>
      <c r="AC36" s="100">
        <f t="shared" si="6"/>
        <v>0</v>
      </c>
    </row>
    <row r="37" spans="2:29" ht="15.75" customHeight="1" x14ac:dyDescent="0.15">
      <c r="B37" s="39">
        <f t="shared" si="7"/>
        <v>28</v>
      </c>
      <c r="C37" s="16"/>
      <c r="D37" s="94"/>
      <c r="E37" s="95"/>
      <c r="F37" s="95"/>
      <c r="G37" s="95"/>
      <c r="H37" s="96">
        <f t="shared" si="0"/>
        <v>0</v>
      </c>
      <c r="I37" s="97"/>
      <c r="J37" s="98"/>
      <c r="K37" s="95"/>
      <c r="L37" s="95"/>
      <c r="M37" s="95"/>
      <c r="N37" s="87">
        <f t="shared" si="8"/>
        <v>0</v>
      </c>
      <c r="O37" s="93">
        <f t="shared" si="1"/>
        <v>0</v>
      </c>
      <c r="P37" s="98"/>
      <c r="Q37" s="95"/>
      <c r="R37" s="95"/>
      <c r="S37" s="99">
        <f t="shared" si="2"/>
        <v>0</v>
      </c>
      <c r="T37" s="87">
        <f t="shared" si="3"/>
        <v>0</v>
      </c>
      <c r="U37" s="97"/>
      <c r="V37" s="98"/>
      <c r="W37" s="95"/>
      <c r="X37" s="95"/>
      <c r="Y37" s="95"/>
      <c r="Z37" s="87">
        <f t="shared" si="9"/>
        <v>0</v>
      </c>
      <c r="AA37" s="91">
        <f t="shared" si="4"/>
        <v>0</v>
      </c>
      <c r="AB37" s="92">
        <f t="shared" si="5"/>
        <v>0</v>
      </c>
      <c r="AC37" s="100">
        <f t="shared" si="6"/>
        <v>0</v>
      </c>
    </row>
    <row r="38" spans="2:29" ht="15.75" customHeight="1" x14ac:dyDescent="0.15">
      <c r="B38" s="39">
        <f t="shared" si="7"/>
        <v>29</v>
      </c>
      <c r="C38" s="16"/>
      <c r="D38" s="94"/>
      <c r="E38" s="95"/>
      <c r="F38" s="95"/>
      <c r="G38" s="95"/>
      <c r="H38" s="96">
        <f t="shared" si="0"/>
        <v>0</v>
      </c>
      <c r="I38" s="97"/>
      <c r="J38" s="98"/>
      <c r="K38" s="95"/>
      <c r="L38" s="95"/>
      <c r="M38" s="95"/>
      <c r="N38" s="87">
        <f t="shared" si="8"/>
        <v>0</v>
      </c>
      <c r="O38" s="93">
        <f t="shared" si="1"/>
        <v>0</v>
      </c>
      <c r="P38" s="98"/>
      <c r="Q38" s="95"/>
      <c r="R38" s="95"/>
      <c r="S38" s="99">
        <f t="shared" si="2"/>
        <v>0</v>
      </c>
      <c r="T38" s="87">
        <f t="shared" si="3"/>
        <v>0</v>
      </c>
      <c r="U38" s="97"/>
      <c r="V38" s="98"/>
      <c r="W38" s="95"/>
      <c r="X38" s="95"/>
      <c r="Y38" s="95"/>
      <c r="Z38" s="87">
        <f t="shared" si="9"/>
        <v>0</v>
      </c>
      <c r="AA38" s="91">
        <f t="shared" si="4"/>
        <v>0</v>
      </c>
      <c r="AB38" s="92">
        <f t="shared" si="5"/>
        <v>0</v>
      </c>
      <c r="AC38" s="100">
        <f t="shared" si="6"/>
        <v>0</v>
      </c>
    </row>
    <row r="39" spans="2:29" ht="15.75" customHeight="1" x14ac:dyDescent="0.15">
      <c r="B39" s="39">
        <f t="shared" si="7"/>
        <v>30</v>
      </c>
      <c r="C39" s="16"/>
      <c r="D39" s="94"/>
      <c r="E39" s="95"/>
      <c r="F39" s="95"/>
      <c r="G39" s="95"/>
      <c r="H39" s="96">
        <f t="shared" si="0"/>
        <v>0</v>
      </c>
      <c r="I39" s="97"/>
      <c r="J39" s="98"/>
      <c r="K39" s="95"/>
      <c r="L39" s="95"/>
      <c r="M39" s="95"/>
      <c r="N39" s="87">
        <f t="shared" si="8"/>
        <v>0</v>
      </c>
      <c r="O39" s="93">
        <f t="shared" si="1"/>
        <v>0</v>
      </c>
      <c r="P39" s="98"/>
      <c r="Q39" s="95"/>
      <c r="R39" s="95"/>
      <c r="S39" s="99">
        <f t="shared" si="2"/>
        <v>0</v>
      </c>
      <c r="T39" s="87">
        <f t="shared" si="3"/>
        <v>0</v>
      </c>
      <c r="U39" s="97"/>
      <c r="V39" s="98"/>
      <c r="W39" s="95"/>
      <c r="X39" s="95"/>
      <c r="Y39" s="95"/>
      <c r="Z39" s="87">
        <f t="shared" si="9"/>
        <v>0</v>
      </c>
      <c r="AA39" s="91">
        <f t="shared" si="4"/>
        <v>0</v>
      </c>
      <c r="AB39" s="92">
        <f t="shared" si="5"/>
        <v>0</v>
      </c>
      <c r="AC39" s="100">
        <f t="shared" si="6"/>
        <v>0</v>
      </c>
    </row>
    <row r="40" spans="2:29" ht="15.75" customHeight="1" x14ac:dyDescent="0.15">
      <c r="B40" s="39">
        <f t="shared" si="7"/>
        <v>31</v>
      </c>
      <c r="C40" s="16"/>
      <c r="D40" s="94"/>
      <c r="E40" s="95"/>
      <c r="F40" s="95"/>
      <c r="G40" s="95"/>
      <c r="H40" s="96">
        <f t="shared" si="0"/>
        <v>0</v>
      </c>
      <c r="I40" s="97"/>
      <c r="J40" s="98"/>
      <c r="K40" s="95"/>
      <c r="L40" s="95"/>
      <c r="M40" s="95"/>
      <c r="N40" s="87">
        <f t="shared" si="8"/>
        <v>0</v>
      </c>
      <c r="O40" s="93">
        <f t="shared" si="1"/>
        <v>0</v>
      </c>
      <c r="P40" s="98"/>
      <c r="Q40" s="95"/>
      <c r="R40" s="95"/>
      <c r="S40" s="99">
        <f t="shared" si="2"/>
        <v>0</v>
      </c>
      <c r="T40" s="87">
        <f t="shared" si="3"/>
        <v>0</v>
      </c>
      <c r="U40" s="97"/>
      <c r="V40" s="98"/>
      <c r="W40" s="95"/>
      <c r="X40" s="95"/>
      <c r="Y40" s="95"/>
      <c r="Z40" s="87">
        <f t="shared" si="9"/>
        <v>0</v>
      </c>
      <c r="AA40" s="91">
        <f t="shared" si="4"/>
        <v>0</v>
      </c>
      <c r="AB40" s="92">
        <f t="shared" si="5"/>
        <v>0</v>
      </c>
      <c r="AC40" s="100">
        <f t="shared" si="6"/>
        <v>0</v>
      </c>
    </row>
    <row r="41" spans="2:29" ht="15.75" customHeight="1" x14ac:dyDescent="0.15">
      <c r="B41" s="39">
        <f t="shared" si="7"/>
        <v>32</v>
      </c>
      <c r="C41" s="16"/>
      <c r="D41" s="94"/>
      <c r="E41" s="95"/>
      <c r="F41" s="95"/>
      <c r="G41" s="95"/>
      <c r="H41" s="96">
        <f t="shared" si="0"/>
        <v>0</v>
      </c>
      <c r="I41" s="97"/>
      <c r="J41" s="98"/>
      <c r="K41" s="95"/>
      <c r="L41" s="95"/>
      <c r="M41" s="95"/>
      <c r="N41" s="87">
        <f t="shared" si="8"/>
        <v>0</v>
      </c>
      <c r="O41" s="93">
        <f t="shared" si="1"/>
        <v>0</v>
      </c>
      <c r="P41" s="98"/>
      <c r="Q41" s="95"/>
      <c r="R41" s="95"/>
      <c r="S41" s="99">
        <f t="shared" si="2"/>
        <v>0</v>
      </c>
      <c r="T41" s="87">
        <f t="shared" si="3"/>
        <v>0</v>
      </c>
      <c r="U41" s="97"/>
      <c r="V41" s="98"/>
      <c r="W41" s="95"/>
      <c r="X41" s="95"/>
      <c r="Y41" s="95"/>
      <c r="Z41" s="87">
        <f t="shared" si="9"/>
        <v>0</v>
      </c>
      <c r="AA41" s="91">
        <f t="shared" si="4"/>
        <v>0</v>
      </c>
      <c r="AB41" s="92">
        <f t="shared" si="5"/>
        <v>0</v>
      </c>
      <c r="AC41" s="100">
        <f t="shared" si="6"/>
        <v>0</v>
      </c>
    </row>
    <row r="42" spans="2:29" ht="15.75" customHeight="1" x14ac:dyDescent="0.15">
      <c r="B42" s="39">
        <f t="shared" si="7"/>
        <v>33</v>
      </c>
      <c r="C42" s="16"/>
      <c r="D42" s="94"/>
      <c r="E42" s="95"/>
      <c r="F42" s="95"/>
      <c r="G42" s="95"/>
      <c r="H42" s="96">
        <f t="shared" si="0"/>
        <v>0</v>
      </c>
      <c r="I42" s="97"/>
      <c r="J42" s="98"/>
      <c r="K42" s="95"/>
      <c r="L42" s="95"/>
      <c r="M42" s="95"/>
      <c r="N42" s="87">
        <f t="shared" si="8"/>
        <v>0</v>
      </c>
      <c r="O42" s="93">
        <f t="shared" ref="O42:O73" si="10">IF(AND(N42=0),0,H42)</f>
        <v>0</v>
      </c>
      <c r="P42" s="98"/>
      <c r="Q42" s="95"/>
      <c r="R42" s="95"/>
      <c r="S42" s="99">
        <f t="shared" si="2"/>
        <v>0</v>
      </c>
      <c r="T42" s="87">
        <f t="shared" ref="T42:T73" si="11">H42+S42</f>
        <v>0</v>
      </c>
      <c r="U42" s="97"/>
      <c r="V42" s="98"/>
      <c r="W42" s="95"/>
      <c r="X42" s="95"/>
      <c r="Y42" s="95"/>
      <c r="Z42" s="87">
        <f t="shared" si="9"/>
        <v>0</v>
      </c>
      <c r="AA42" s="91">
        <f t="shared" ref="AA42:AA73" si="12">IF(O42&lt;=0,0,1)</f>
        <v>0</v>
      </c>
      <c r="AB42" s="92">
        <f t="shared" si="5"/>
        <v>0</v>
      </c>
      <c r="AC42" s="100">
        <f t="shared" ref="AC42:AC73" si="13">IF(AND(Z42=0),0,T42)</f>
        <v>0</v>
      </c>
    </row>
    <row r="43" spans="2:29" ht="15.75" customHeight="1" x14ac:dyDescent="0.15">
      <c r="B43" s="39">
        <f t="shared" si="7"/>
        <v>34</v>
      </c>
      <c r="C43" s="16"/>
      <c r="D43" s="94"/>
      <c r="E43" s="95"/>
      <c r="F43" s="95"/>
      <c r="G43" s="95"/>
      <c r="H43" s="96">
        <f t="shared" si="0"/>
        <v>0</v>
      </c>
      <c r="I43" s="97"/>
      <c r="J43" s="98"/>
      <c r="K43" s="95"/>
      <c r="L43" s="95"/>
      <c r="M43" s="95"/>
      <c r="N43" s="87">
        <f t="shared" si="8"/>
        <v>0</v>
      </c>
      <c r="O43" s="93">
        <f t="shared" si="10"/>
        <v>0</v>
      </c>
      <c r="P43" s="98"/>
      <c r="Q43" s="95"/>
      <c r="R43" s="95"/>
      <c r="S43" s="99">
        <f t="shared" si="2"/>
        <v>0</v>
      </c>
      <c r="T43" s="87">
        <f t="shared" si="11"/>
        <v>0</v>
      </c>
      <c r="U43" s="97"/>
      <c r="V43" s="98"/>
      <c r="W43" s="95"/>
      <c r="X43" s="95"/>
      <c r="Y43" s="95"/>
      <c r="Z43" s="87">
        <f t="shared" si="9"/>
        <v>0</v>
      </c>
      <c r="AA43" s="91">
        <f t="shared" si="12"/>
        <v>0</v>
      </c>
      <c r="AB43" s="92">
        <f t="shared" si="5"/>
        <v>0</v>
      </c>
      <c r="AC43" s="100">
        <f t="shared" si="13"/>
        <v>0</v>
      </c>
    </row>
    <row r="44" spans="2:29" ht="15.75" customHeight="1" x14ac:dyDescent="0.15">
      <c r="B44" s="39">
        <f t="shared" si="7"/>
        <v>35</v>
      </c>
      <c r="C44" s="16"/>
      <c r="D44" s="94"/>
      <c r="E44" s="95"/>
      <c r="F44" s="95"/>
      <c r="G44" s="95"/>
      <c r="H44" s="96">
        <f t="shared" si="0"/>
        <v>0</v>
      </c>
      <c r="I44" s="97"/>
      <c r="J44" s="98"/>
      <c r="K44" s="95"/>
      <c r="L44" s="95"/>
      <c r="M44" s="95"/>
      <c r="N44" s="87">
        <f t="shared" si="8"/>
        <v>0</v>
      </c>
      <c r="O44" s="93">
        <f t="shared" si="10"/>
        <v>0</v>
      </c>
      <c r="P44" s="98"/>
      <c r="Q44" s="95"/>
      <c r="R44" s="95"/>
      <c r="S44" s="99">
        <f t="shared" si="2"/>
        <v>0</v>
      </c>
      <c r="T44" s="87">
        <f t="shared" si="11"/>
        <v>0</v>
      </c>
      <c r="U44" s="97"/>
      <c r="V44" s="98"/>
      <c r="W44" s="95"/>
      <c r="X44" s="95"/>
      <c r="Y44" s="95"/>
      <c r="Z44" s="87">
        <f t="shared" si="9"/>
        <v>0</v>
      </c>
      <c r="AA44" s="91">
        <f t="shared" si="12"/>
        <v>0</v>
      </c>
      <c r="AB44" s="92">
        <f t="shared" si="5"/>
        <v>0</v>
      </c>
      <c r="AC44" s="100">
        <f t="shared" si="13"/>
        <v>0</v>
      </c>
    </row>
    <row r="45" spans="2:29" ht="15.75" customHeight="1" x14ac:dyDescent="0.15">
      <c r="B45" s="39">
        <f t="shared" si="7"/>
        <v>36</v>
      </c>
      <c r="C45" s="16"/>
      <c r="D45" s="94"/>
      <c r="E45" s="95"/>
      <c r="F45" s="95"/>
      <c r="G45" s="95"/>
      <c r="H45" s="96">
        <f t="shared" si="0"/>
        <v>0</v>
      </c>
      <c r="I45" s="97"/>
      <c r="J45" s="98"/>
      <c r="K45" s="95"/>
      <c r="L45" s="95"/>
      <c r="M45" s="95"/>
      <c r="N45" s="87">
        <f t="shared" si="8"/>
        <v>0</v>
      </c>
      <c r="O45" s="93">
        <f t="shared" si="10"/>
        <v>0</v>
      </c>
      <c r="P45" s="98"/>
      <c r="Q45" s="95"/>
      <c r="R45" s="95"/>
      <c r="S45" s="99">
        <f t="shared" si="2"/>
        <v>0</v>
      </c>
      <c r="T45" s="87">
        <f t="shared" si="11"/>
        <v>0</v>
      </c>
      <c r="U45" s="97"/>
      <c r="V45" s="98"/>
      <c r="W45" s="95"/>
      <c r="X45" s="95"/>
      <c r="Y45" s="95"/>
      <c r="Z45" s="87">
        <f t="shared" si="9"/>
        <v>0</v>
      </c>
      <c r="AA45" s="91">
        <f t="shared" si="12"/>
        <v>0</v>
      </c>
      <c r="AB45" s="92">
        <f t="shared" si="5"/>
        <v>0</v>
      </c>
      <c r="AC45" s="100">
        <f t="shared" si="13"/>
        <v>0</v>
      </c>
    </row>
    <row r="46" spans="2:29" ht="15.75" customHeight="1" x14ac:dyDescent="0.15">
      <c r="B46" s="39">
        <f t="shared" si="7"/>
        <v>37</v>
      </c>
      <c r="C46" s="16"/>
      <c r="D46" s="94"/>
      <c r="E46" s="95"/>
      <c r="F46" s="95"/>
      <c r="G46" s="95"/>
      <c r="H46" s="96">
        <f t="shared" si="0"/>
        <v>0</v>
      </c>
      <c r="I46" s="97"/>
      <c r="J46" s="98"/>
      <c r="K46" s="95"/>
      <c r="L46" s="95"/>
      <c r="M46" s="95"/>
      <c r="N46" s="87">
        <f t="shared" si="8"/>
        <v>0</v>
      </c>
      <c r="O46" s="93">
        <f t="shared" si="10"/>
        <v>0</v>
      </c>
      <c r="P46" s="98"/>
      <c r="Q46" s="95"/>
      <c r="R46" s="95"/>
      <c r="S46" s="99">
        <f t="shared" si="2"/>
        <v>0</v>
      </c>
      <c r="T46" s="87">
        <f t="shared" si="11"/>
        <v>0</v>
      </c>
      <c r="U46" s="97"/>
      <c r="V46" s="98"/>
      <c r="W46" s="95"/>
      <c r="X46" s="95"/>
      <c r="Y46" s="95"/>
      <c r="Z46" s="87">
        <f t="shared" si="9"/>
        <v>0</v>
      </c>
      <c r="AA46" s="91">
        <f t="shared" si="12"/>
        <v>0</v>
      </c>
      <c r="AB46" s="92">
        <f t="shared" si="5"/>
        <v>0</v>
      </c>
      <c r="AC46" s="100">
        <f t="shared" si="13"/>
        <v>0</v>
      </c>
    </row>
    <row r="47" spans="2:29" ht="15.75" customHeight="1" x14ac:dyDescent="0.15">
      <c r="B47" s="39">
        <f t="shared" si="7"/>
        <v>38</v>
      </c>
      <c r="C47" s="16"/>
      <c r="D47" s="94"/>
      <c r="E47" s="95"/>
      <c r="F47" s="95"/>
      <c r="G47" s="95"/>
      <c r="H47" s="96">
        <f t="shared" si="0"/>
        <v>0</v>
      </c>
      <c r="I47" s="97"/>
      <c r="J47" s="98"/>
      <c r="K47" s="95"/>
      <c r="L47" s="95"/>
      <c r="M47" s="95"/>
      <c r="N47" s="87">
        <f t="shared" si="8"/>
        <v>0</v>
      </c>
      <c r="O47" s="93">
        <f t="shared" si="10"/>
        <v>0</v>
      </c>
      <c r="P47" s="98"/>
      <c r="Q47" s="95"/>
      <c r="R47" s="95"/>
      <c r="S47" s="99">
        <f t="shared" si="2"/>
        <v>0</v>
      </c>
      <c r="T47" s="87">
        <f t="shared" si="11"/>
        <v>0</v>
      </c>
      <c r="U47" s="97"/>
      <c r="V47" s="98"/>
      <c r="W47" s="95"/>
      <c r="X47" s="95"/>
      <c r="Y47" s="95"/>
      <c r="Z47" s="87">
        <f t="shared" si="9"/>
        <v>0</v>
      </c>
      <c r="AA47" s="91">
        <f t="shared" si="12"/>
        <v>0</v>
      </c>
      <c r="AB47" s="92">
        <f t="shared" si="5"/>
        <v>0</v>
      </c>
      <c r="AC47" s="100">
        <f t="shared" si="13"/>
        <v>0</v>
      </c>
    </row>
    <row r="48" spans="2:29" ht="15.75" customHeight="1" x14ac:dyDescent="0.15">
      <c r="B48" s="39">
        <f t="shared" si="7"/>
        <v>39</v>
      </c>
      <c r="C48" s="16"/>
      <c r="D48" s="94"/>
      <c r="E48" s="95"/>
      <c r="F48" s="95"/>
      <c r="G48" s="95"/>
      <c r="H48" s="96">
        <f t="shared" si="0"/>
        <v>0</v>
      </c>
      <c r="I48" s="97"/>
      <c r="J48" s="98"/>
      <c r="K48" s="95"/>
      <c r="L48" s="95"/>
      <c r="M48" s="95"/>
      <c r="N48" s="87">
        <f t="shared" si="8"/>
        <v>0</v>
      </c>
      <c r="O48" s="93">
        <f t="shared" si="10"/>
        <v>0</v>
      </c>
      <c r="P48" s="98"/>
      <c r="Q48" s="95"/>
      <c r="R48" s="95"/>
      <c r="S48" s="99">
        <f t="shared" si="2"/>
        <v>0</v>
      </c>
      <c r="T48" s="87">
        <f t="shared" si="11"/>
        <v>0</v>
      </c>
      <c r="U48" s="97"/>
      <c r="V48" s="98"/>
      <c r="W48" s="95"/>
      <c r="X48" s="95"/>
      <c r="Y48" s="95"/>
      <c r="Z48" s="87">
        <f t="shared" si="9"/>
        <v>0</v>
      </c>
      <c r="AA48" s="91">
        <f t="shared" si="12"/>
        <v>0</v>
      </c>
      <c r="AB48" s="92">
        <f t="shared" si="5"/>
        <v>0</v>
      </c>
      <c r="AC48" s="100">
        <f t="shared" si="13"/>
        <v>0</v>
      </c>
    </row>
    <row r="49" spans="2:29" ht="15.75" customHeight="1" x14ac:dyDescent="0.15">
      <c r="B49" s="39">
        <f t="shared" si="7"/>
        <v>40</v>
      </c>
      <c r="C49" s="16"/>
      <c r="D49" s="94"/>
      <c r="E49" s="95"/>
      <c r="F49" s="95"/>
      <c r="G49" s="95"/>
      <c r="H49" s="96">
        <f t="shared" si="0"/>
        <v>0</v>
      </c>
      <c r="I49" s="97"/>
      <c r="J49" s="98"/>
      <c r="K49" s="95"/>
      <c r="L49" s="95"/>
      <c r="M49" s="95"/>
      <c r="N49" s="87">
        <f t="shared" si="8"/>
        <v>0</v>
      </c>
      <c r="O49" s="93">
        <f t="shared" si="10"/>
        <v>0</v>
      </c>
      <c r="P49" s="98"/>
      <c r="Q49" s="95"/>
      <c r="R49" s="95"/>
      <c r="S49" s="99">
        <f t="shared" si="2"/>
        <v>0</v>
      </c>
      <c r="T49" s="87">
        <f t="shared" si="11"/>
        <v>0</v>
      </c>
      <c r="U49" s="97"/>
      <c r="V49" s="98"/>
      <c r="W49" s="95"/>
      <c r="X49" s="95"/>
      <c r="Y49" s="95"/>
      <c r="Z49" s="87">
        <f t="shared" si="9"/>
        <v>0</v>
      </c>
      <c r="AA49" s="91">
        <f t="shared" si="12"/>
        <v>0</v>
      </c>
      <c r="AB49" s="92">
        <f t="shared" si="5"/>
        <v>0</v>
      </c>
      <c r="AC49" s="100">
        <f t="shared" si="13"/>
        <v>0</v>
      </c>
    </row>
    <row r="50" spans="2:29" ht="15.75" customHeight="1" x14ac:dyDescent="0.15">
      <c r="B50" s="39">
        <f t="shared" si="7"/>
        <v>41</v>
      </c>
      <c r="C50" s="16"/>
      <c r="D50" s="94"/>
      <c r="E50" s="95"/>
      <c r="F50" s="95"/>
      <c r="G50" s="95"/>
      <c r="H50" s="96">
        <f t="shared" si="0"/>
        <v>0</v>
      </c>
      <c r="I50" s="97"/>
      <c r="J50" s="98"/>
      <c r="K50" s="95"/>
      <c r="L50" s="95"/>
      <c r="M50" s="95"/>
      <c r="N50" s="87">
        <f t="shared" si="8"/>
        <v>0</v>
      </c>
      <c r="O50" s="93">
        <f t="shared" si="10"/>
        <v>0</v>
      </c>
      <c r="P50" s="98"/>
      <c r="Q50" s="95"/>
      <c r="R50" s="95"/>
      <c r="S50" s="99">
        <f t="shared" si="2"/>
        <v>0</v>
      </c>
      <c r="T50" s="87">
        <f t="shared" si="11"/>
        <v>0</v>
      </c>
      <c r="U50" s="97"/>
      <c r="V50" s="98"/>
      <c r="W50" s="95"/>
      <c r="X50" s="95"/>
      <c r="Y50" s="95"/>
      <c r="Z50" s="87">
        <f t="shared" si="9"/>
        <v>0</v>
      </c>
      <c r="AA50" s="91">
        <f t="shared" si="12"/>
        <v>0</v>
      </c>
      <c r="AB50" s="92">
        <f t="shared" si="5"/>
        <v>0</v>
      </c>
      <c r="AC50" s="100">
        <f t="shared" si="13"/>
        <v>0</v>
      </c>
    </row>
    <row r="51" spans="2:29" ht="15.75" customHeight="1" x14ac:dyDescent="0.15">
      <c r="B51" s="39">
        <f t="shared" si="7"/>
        <v>42</v>
      </c>
      <c r="C51" s="16"/>
      <c r="D51" s="94"/>
      <c r="E51" s="95"/>
      <c r="F51" s="95"/>
      <c r="G51" s="95"/>
      <c r="H51" s="96">
        <f t="shared" si="0"/>
        <v>0</v>
      </c>
      <c r="I51" s="97"/>
      <c r="J51" s="98"/>
      <c r="K51" s="95"/>
      <c r="L51" s="95"/>
      <c r="M51" s="95"/>
      <c r="N51" s="87">
        <f t="shared" si="8"/>
        <v>0</v>
      </c>
      <c r="O51" s="93">
        <f t="shared" si="10"/>
        <v>0</v>
      </c>
      <c r="P51" s="98"/>
      <c r="Q51" s="95"/>
      <c r="R51" s="95"/>
      <c r="S51" s="99">
        <f t="shared" si="2"/>
        <v>0</v>
      </c>
      <c r="T51" s="87">
        <f t="shared" si="11"/>
        <v>0</v>
      </c>
      <c r="U51" s="97"/>
      <c r="V51" s="98"/>
      <c r="W51" s="95"/>
      <c r="X51" s="95"/>
      <c r="Y51" s="95"/>
      <c r="Z51" s="87">
        <f t="shared" si="9"/>
        <v>0</v>
      </c>
      <c r="AA51" s="91">
        <f t="shared" si="12"/>
        <v>0</v>
      </c>
      <c r="AB51" s="92">
        <f t="shared" si="5"/>
        <v>0</v>
      </c>
      <c r="AC51" s="100">
        <f t="shared" si="13"/>
        <v>0</v>
      </c>
    </row>
    <row r="52" spans="2:29" ht="15.75" customHeight="1" x14ac:dyDescent="0.15">
      <c r="B52" s="39">
        <f t="shared" si="7"/>
        <v>43</v>
      </c>
      <c r="C52" s="16"/>
      <c r="D52" s="94"/>
      <c r="E52" s="95"/>
      <c r="F52" s="95"/>
      <c r="G52" s="95"/>
      <c r="H52" s="96">
        <f t="shared" si="0"/>
        <v>0</v>
      </c>
      <c r="I52" s="97"/>
      <c r="J52" s="98"/>
      <c r="K52" s="95"/>
      <c r="L52" s="95"/>
      <c r="M52" s="95"/>
      <c r="N52" s="87">
        <f t="shared" si="8"/>
        <v>0</v>
      </c>
      <c r="O52" s="93">
        <f t="shared" si="10"/>
        <v>0</v>
      </c>
      <c r="P52" s="98"/>
      <c r="Q52" s="95"/>
      <c r="R52" s="95"/>
      <c r="S52" s="99">
        <f t="shared" si="2"/>
        <v>0</v>
      </c>
      <c r="T52" s="87">
        <f t="shared" si="11"/>
        <v>0</v>
      </c>
      <c r="U52" s="97"/>
      <c r="V52" s="98"/>
      <c r="W52" s="95"/>
      <c r="X52" s="95"/>
      <c r="Y52" s="95"/>
      <c r="Z52" s="87">
        <f t="shared" si="9"/>
        <v>0</v>
      </c>
      <c r="AA52" s="91">
        <f t="shared" si="12"/>
        <v>0</v>
      </c>
      <c r="AB52" s="92">
        <f t="shared" si="5"/>
        <v>0</v>
      </c>
      <c r="AC52" s="100">
        <f t="shared" si="13"/>
        <v>0</v>
      </c>
    </row>
    <row r="53" spans="2:29" ht="15.75" customHeight="1" x14ac:dyDescent="0.15">
      <c r="B53" s="39">
        <f t="shared" si="7"/>
        <v>44</v>
      </c>
      <c r="C53" s="16"/>
      <c r="D53" s="94"/>
      <c r="E53" s="95"/>
      <c r="F53" s="95"/>
      <c r="G53" s="95"/>
      <c r="H53" s="96">
        <f t="shared" si="0"/>
        <v>0</v>
      </c>
      <c r="I53" s="97"/>
      <c r="J53" s="98"/>
      <c r="K53" s="95"/>
      <c r="L53" s="95"/>
      <c r="M53" s="95"/>
      <c r="N53" s="87">
        <f t="shared" si="8"/>
        <v>0</v>
      </c>
      <c r="O53" s="93">
        <f t="shared" si="10"/>
        <v>0</v>
      </c>
      <c r="P53" s="98"/>
      <c r="Q53" s="95"/>
      <c r="R53" s="95"/>
      <c r="S53" s="99">
        <f t="shared" si="2"/>
        <v>0</v>
      </c>
      <c r="T53" s="87">
        <f t="shared" si="11"/>
        <v>0</v>
      </c>
      <c r="U53" s="97"/>
      <c r="V53" s="98"/>
      <c r="W53" s="95"/>
      <c r="X53" s="95"/>
      <c r="Y53" s="95"/>
      <c r="Z53" s="87">
        <f t="shared" si="9"/>
        <v>0</v>
      </c>
      <c r="AA53" s="91">
        <f t="shared" si="12"/>
        <v>0</v>
      </c>
      <c r="AB53" s="92">
        <f t="shared" si="5"/>
        <v>0</v>
      </c>
      <c r="AC53" s="100">
        <f t="shared" si="13"/>
        <v>0</v>
      </c>
    </row>
    <row r="54" spans="2:29" ht="15.75" customHeight="1" x14ac:dyDescent="0.15">
      <c r="B54" s="39">
        <f t="shared" si="7"/>
        <v>45</v>
      </c>
      <c r="C54" s="16"/>
      <c r="D54" s="94"/>
      <c r="E54" s="95"/>
      <c r="F54" s="95"/>
      <c r="G54" s="95"/>
      <c r="H54" s="96">
        <f t="shared" si="0"/>
        <v>0</v>
      </c>
      <c r="I54" s="97"/>
      <c r="J54" s="98"/>
      <c r="K54" s="95"/>
      <c r="L54" s="95"/>
      <c r="M54" s="95"/>
      <c r="N54" s="87">
        <f t="shared" si="8"/>
        <v>0</v>
      </c>
      <c r="O54" s="93">
        <f t="shared" si="10"/>
        <v>0</v>
      </c>
      <c r="P54" s="98"/>
      <c r="Q54" s="95"/>
      <c r="R54" s="95"/>
      <c r="S54" s="99">
        <f t="shared" si="2"/>
        <v>0</v>
      </c>
      <c r="T54" s="87">
        <f t="shared" si="11"/>
        <v>0</v>
      </c>
      <c r="U54" s="97"/>
      <c r="V54" s="98"/>
      <c r="W54" s="95"/>
      <c r="X54" s="95"/>
      <c r="Y54" s="95"/>
      <c r="Z54" s="87">
        <f t="shared" si="9"/>
        <v>0</v>
      </c>
      <c r="AA54" s="91">
        <f t="shared" si="12"/>
        <v>0</v>
      </c>
      <c r="AB54" s="92">
        <f t="shared" si="5"/>
        <v>0</v>
      </c>
      <c r="AC54" s="100">
        <f t="shared" si="13"/>
        <v>0</v>
      </c>
    </row>
    <row r="55" spans="2:29" ht="15.75" customHeight="1" x14ac:dyDescent="0.15">
      <c r="B55" s="39">
        <f t="shared" si="7"/>
        <v>46</v>
      </c>
      <c r="C55" s="16"/>
      <c r="D55" s="94"/>
      <c r="E55" s="95"/>
      <c r="F55" s="95"/>
      <c r="G55" s="95"/>
      <c r="H55" s="96">
        <f t="shared" si="0"/>
        <v>0</v>
      </c>
      <c r="I55" s="97"/>
      <c r="J55" s="98"/>
      <c r="K55" s="95"/>
      <c r="L55" s="95"/>
      <c r="M55" s="95"/>
      <c r="N55" s="87">
        <f t="shared" si="8"/>
        <v>0</v>
      </c>
      <c r="O55" s="93">
        <f t="shared" si="10"/>
        <v>0</v>
      </c>
      <c r="P55" s="98"/>
      <c r="Q55" s="95"/>
      <c r="R55" s="95"/>
      <c r="S55" s="99">
        <f t="shared" si="2"/>
        <v>0</v>
      </c>
      <c r="T55" s="87">
        <f t="shared" si="11"/>
        <v>0</v>
      </c>
      <c r="U55" s="97"/>
      <c r="V55" s="98"/>
      <c r="W55" s="95"/>
      <c r="X55" s="95"/>
      <c r="Y55" s="95"/>
      <c r="Z55" s="87">
        <f t="shared" si="9"/>
        <v>0</v>
      </c>
      <c r="AA55" s="91">
        <f t="shared" si="12"/>
        <v>0</v>
      </c>
      <c r="AB55" s="92">
        <f t="shared" si="5"/>
        <v>0</v>
      </c>
      <c r="AC55" s="100">
        <f t="shared" si="13"/>
        <v>0</v>
      </c>
    </row>
    <row r="56" spans="2:29" ht="15.75" customHeight="1" x14ac:dyDescent="0.15">
      <c r="B56" s="39">
        <f t="shared" si="7"/>
        <v>47</v>
      </c>
      <c r="C56" s="16"/>
      <c r="D56" s="94"/>
      <c r="E56" s="95"/>
      <c r="F56" s="95"/>
      <c r="G56" s="95"/>
      <c r="H56" s="96">
        <f t="shared" si="0"/>
        <v>0</v>
      </c>
      <c r="I56" s="97"/>
      <c r="J56" s="98"/>
      <c r="K56" s="95"/>
      <c r="L56" s="95"/>
      <c r="M56" s="95"/>
      <c r="N56" s="87">
        <f t="shared" si="8"/>
        <v>0</v>
      </c>
      <c r="O56" s="93">
        <f t="shared" si="10"/>
        <v>0</v>
      </c>
      <c r="P56" s="98"/>
      <c r="Q56" s="95"/>
      <c r="R56" s="95"/>
      <c r="S56" s="99">
        <f t="shared" si="2"/>
        <v>0</v>
      </c>
      <c r="T56" s="87">
        <f t="shared" si="11"/>
        <v>0</v>
      </c>
      <c r="U56" s="97"/>
      <c r="V56" s="98"/>
      <c r="W56" s="95"/>
      <c r="X56" s="95"/>
      <c r="Y56" s="95"/>
      <c r="Z56" s="87">
        <f t="shared" si="9"/>
        <v>0</v>
      </c>
      <c r="AA56" s="91">
        <f t="shared" si="12"/>
        <v>0</v>
      </c>
      <c r="AB56" s="92">
        <f t="shared" si="5"/>
        <v>0</v>
      </c>
      <c r="AC56" s="100">
        <f t="shared" si="13"/>
        <v>0</v>
      </c>
    </row>
    <row r="57" spans="2:29" ht="15.75" customHeight="1" x14ac:dyDescent="0.15">
      <c r="B57" s="39">
        <f t="shared" si="7"/>
        <v>48</v>
      </c>
      <c r="C57" s="16"/>
      <c r="D57" s="94"/>
      <c r="E57" s="95"/>
      <c r="F57" s="95"/>
      <c r="G57" s="95"/>
      <c r="H57" s="96">
        <f t="shared" si="0"/>
        <v>0</v>
      </c>
      <c r="I57" s="97"/>
      <c r="J57" s="98"/>
      <c r="K57" s="95"/>
      <c r="L57" s="95"/>
      <c r="M57" s="95"/>
      <c r="N57" s="87">
        <f t="shared" si="8"/>
        <v>0</v>
      </c>
      <c r="O57" s="93">
        <f t="shared" si="10"/>
        <v>0</v>
      </c>
      <c r="P57" s="98"/>
      <c r="Q57" s="95"/>
      <c r="R57" s="95"/>
      <c r="S57" s="99">
        <f t="shared" si="2"/>
        <v>0</v>
      </c>
      <c r="T57" s="87">
        <f t="shared" si="11"/>
        <v>0</v>
      </c>
      <c r="U57" s="97"/>
      <c r="V57" s="98"/>
      <c r="W57" s="95"/>
      <c r="X57" s="95"/>
      <c r="Y57" s="95"/>
      <c r="Z57" s="87">
        <f t="shared" si="9"/>
        <v>0</v>
      </c>
      <c r="AA57" s="91">
        <f t="shared" si="12"/>
        <v>0</v>
      </c>
      <c r="AB57" s="92">
        <f t="shared" si="5"/>
        <v>0</v>
      </c>
      <c r="AC57" s="100">
        <f t="shared" si="13"/>
        <v>0</v>
      </c>
    </row>
    <row r="58" spans="2:29" ht="15.75" customHeight="1" x14ac:dyDescent="0.15">
      <c r="B58" s="39">
        <f t="shared" si="7"/>
        <v>49</v>
      </c>
      <c r="C58" s="16"/>
      <c r="D58" s="94"/>
      <c r="E58" s="95"/>
      <c r="F58" s="95"/>
      <c r="G58" s="95"/>
      <c r="H58" s="96">
        <f t="shared" si="0"/>
        <v>0</v>
      </c>
      <c r="I58" s="97"/>
      <c r="J58" s="98"/>
      <c r="K58" s="95"/>
      <c r="L58" s="95"/>
      <c r="M58" s="95"/>
      <c r="N58" s="87">
        <f t="shared" si="8"/>
        <v>0</v>
      </c>
      <c r="O58" s="93">
        <f t="shared" si="10"/>
        <v>0</v>
      </c>
      <c r="P58" s="98"/>
      <c r="Q58" s="95"/>
      <c r="R58" s="95"/>
      <c r="S58" s="99">
        <f t="shared" si="2"/>
        <v>0</v>
      </c>
      <c r="T58" s="87">
        <f t="shared" si="11"/>
        <v>0</v>
      </c>
      <c r="U58" s="97"/>
      <c r="V58" s="98"/>
      <c r="W58" s="95"/>
      <c r="X58" s="95"/>
      <c r="Y58" s="95"/>
      <c r="Z58" s="87">
        <f t="shared" si="9"/>
        <v>0</v>
      </c>
      <c r="AA58" s="91">
        <f t="shared" si="12"/>
        <v>0</v>
      </c>
      <c r="AB58" s="92">
        <f t="shared" si="5"/>
        <v>0</v>
      </c>
      <c r="AC58" s="100">
        <f t="shared" si="13"/>
        <v>0</v>
      </c>
    </row>
    <row r="59" spans="2:29" ht="15.75" customHeight="1" x14ac:dyDescent="0.15">
      <c r="B59" s="39">
        <f t="shared" si="7"/>
        <v>50</v>
      </c>
      <c r="C59" s="16"/>
      <c r="D59" s="94"/>
      <c r="E59" s="95"/>
      <c r="F59" s="95"/>
      <c r="G59" s="95"/>
      <c r="H59" s="96">
        <f t="shared" si="0"/>
        <v>0</v>
      </c>
      <c r="I59" s="97"/>
      <c r="J59" s="98"/>
      <c r="K59" s="95"/>
      <c r="L59" s="95"/>
      <c r="M59" s="95"/>
      <c r="N59" s="87">
        <f t="shared" si="8"/>
        <v>0</v>
      </c>
      <c r="O59" s="93">
        <f t="shared" si="10"/>
        <v>0</v>
      </c>
      <c r="P59" s="98"/>
      <c r="Q59" s="95"/>
      <c r="R59" s="95"/>
      <c r="S59" s="99">
        <f t="shared" si="2"/>
        <v>0</v>
      </c>
      <c r="T59" s="87">
        <f t="shared" si="11"/>
        <v>0</v>
      </c>
      <c r="U59" s="97"/>
      <c r="V59" s="98"/>
      <c r="W59" s="95"/>
      <c r="X59" s="95"/>
      <c r="Y59" s="95"/>
      <c r="Z59" s="87">
        <f t="shared" si="9"/>
        <v>0</v>
      </c>
      <c r="AA59" s="91">
        <f t="shared" si="12"/>
        <v>0</v>
      </c>
      <c r="AB59" s="92">
        <f t="shared" si="5"/>
        <v>0</v>
      </c>
      <c r="AC59" s="100">
        <f t="shared" si="13"/>
        <v>0</v>
      </c>
    </row>
    <row r="60" spans="2:29" ht="15.75" customHeight="1" x14ac:dyDescent="0.15">
      <c r="B60" s="39">
        <f t="shared" si="7"/>
        <v>51</v>
      </c>
      <c r="C60" s="16"/>
      <c r="D60" s="94"/>
      <c r="E60" s="95"/>
      <c r="F60" s="95"/>
      <c r="G60" s="95"/>
      <c r="H60" s="96">
        <f t="shared" si="0"/>
        <v>0</v>
      </c>
      <c r="I60" s="97"/>
      <c r="J60" s="98"/>
      <c r="K60" s="95"/>
      <c r="L60" s="95"/>
      <c r="M60" s="95"/>
      <c r="N60" s="87">
        <f t="shared" si="8"/>
        <v>0</v>
      </c>
      <c r="O60" s="93">
        <f t="shared" si="10"/>
        <v>0</v>
      </c>
      <c r="P60" s="98"/>
      <c r="Q60" s="95"/>
      <c r="R60" s="95"/>
      <c r="S60" s="99">
        <f t="shared" si="2"/>
        <v>0</v>
      </c>
      <c r="T60" s="87">
        <f t="shared" si="11"/>
        <v>0</v>
      </c>
      <c r="U60" s="97"/>
      <c r="V60" s="98"/>
      <c r="W60" s="95"/>
      <c r="X60" s="95"/>
      <c r="Y60" s="95"/>
      <c r="Z60" s="87">
        <f t="shared" si="9"/>
        <v>0</v>
      </c>
      <c r="AA60" s="91">
        <f t="shared" si="12"/>
        <v>0</v>
      </c>
      <c r="AB60" s="92">
        <f t="shared" si="5"/>
        <v>0</v>
      </c>
      <c r="AC60" s="100">
        <f t="shared" si="13"/>
        <v>0</v>
      </c>
    </row>
    <row r="61" spans="2:29" ht="15.75" customHeight="1" x14ac:dyDescent="0.15">
      <c r="B61" s="39">
        <f t="shared" si="7"/>
        <v>52</v>
      </c>
      <c r="C61" s="16"/>
      <c r="D61" s="94"/>
      <c r="E61" s="95"/>
      <c r="F61" s="95"/>
      <c r="G61" s="95"/>
      <c r="H61" s="96">
        <f t="shared" si="0"/>
        <v>0</v>
      </c>
      <c r="I61" s="97"/>
      <c r="J61" s="98"/>
      <c r="K61" s="95"/>
      <c r="L61" s="95"/>
      <c r="M61" s="95"/>
      <c r="N61" s="87">
        <f t="shared" si="8"/>
        <v>0</v>
      </c>
      <c r="O61" s="93">
        <f t="shared" si="10"/>
        <v>0</v>
      </c>
      <c r="P61" s="98"/>
      <c r="Q61" s="95"/>
      <c r="R61" s="95"/>
      <c r="S61" s="99">
        <f t="shared" si="2"/>
        <v>0</v>
      </c>
      <c r="T61" s="87">
        <f t="shared" si="11"/>
        <v>0</v>
      </c>
      <c r="U61" s="97"/>
      <c r="V61" s="98"/>
      <c r="W61" s="95"/>
      <c r="X61" s="95"/>
      <c r="Y61" s="95"/>
      <c r="Z61" s="87">
        <f t="shared" si="9"/>
        <v>0</v>
      </c>
      <c r="AA61" s="91">
        <f t="shared" si="12"/>
        <v>0</v>
      </c>
      <c r="AB61" s="92">
        <f t="shared" si="5"/>
        <v>0</v>
      </c>
      <c r="AC61" s="100">
        <f t="shared" si="13"/>
        <v>0</v>
      </c>
    </row>
    <row r="62" spans="2:29" ht="15.75" customHeight="1" x14ac:dyDescent="0.15">
      <c r="B62" s="39">
        <f t="shared" si="7"/>
        <v>53</v>
      </c>
      <c r="C62" s="16"/>
      <c r="D62" s="94"/>
      <c r="E62" s="95"/>
      <c r="F62" s="95"/>
      <c r="G62" s="95"/>
      <c r="H62" s="96">
        <f t="shared" si="0"/>
        <v>0</v>
      </c>
      <c r="I62" s="97"/>
      <c r="J62" s="98"/>
      <c r="K62" s="95"/>
      <c r="L62" s="95"/>
      <c r="M62" s="95"/>
      <c r="N62" s="87">
        <f t="shared" si="8"/>
        <v>0</v>
      </c>
      <c r="O62" s="93">
        <f t="shared" si="10"/>
        <v>0</v>
      </c>
      <c r="P62" s="98"/>
      <c r="Q62" s="95"/>
      <c r="R62" s="95"/>
      <c r="S62" s="99">
        <f t="shared" si="2"/>
        <v>0</v>
      </c>
      <c r="T62" s="87">
        <f t="shared" si="11"/>
        <v>0</v>
      </c>
      <c r="U62" s="97"/>
      <c r="V62" s="98"/>
      <c r="W62" s="95"/>
      <c r="X62" s="95"/>
      <c r="Y62" s="95"/>
      <c r="Z62" s="87">
        <f t="shared" si="9"/>
        <v>0</v>
      </c>
      <c r="AA62" s="91">
        <f t="shared" si="12"/>
        <v>0</v>
      </c>
      <c r="AB62" s="92">
        <f t="shared" si="5"/>
        <v>0</v>
      </c>
      <c r="AC62" s="100">
        <f t="shared" si="13"/>
        <v>0</v>
      </c>
    </row>
    <row r="63" spans="2:29" ht="15.75" customHeight="1" x14ac:dyDescent="0.15">
      <c r="B63" s="39">
        <f t="shared" si="7"/>
        <v>54</v>
      </c>
      <c r="C63" s="16"/>
      <c r="D63" s="94"/>
      <c r="E63" s="95"/>
      <c r="F63" s="95"/>
      <c r="G63" s="95"/>
      <c r="H63" s="96">
        <f t="shared" si="0"/>
        <v>0</v>
      </c>
      <c r="I63" s="97"/>
      <c r="J63" s="98"/>
      <c r="K63" s="95"/>
      <c r="L63" s="95"/>
      <c r="M63" s="95"/>
      <c r="N63" s="87">
        <f t="shared" si="8"/>
        <v>0</v>
      </c>
      <c r="O63" s="93">
        <f t="shared" si="10"/>
        <v>0</v>
      </c>
      <c r="P63" s="98"/>
      <c r="Q63" s="95"/>
      <c r="R63" s="95"/>
      <c r="S63" s="99">
        <f t="shared" si="2"/>
        <v>0</v>
      </c>
      <c r="T63" s="87">
        <f t="shared" si="11"/>
        <v>0</v>
      </c>
      <c r="U63" s="97"/>
      <c r="V63" s="98"/>
      <c r="W63" s="95"/>
      <c r="X63" s="95"/>
      <c r="Y63" s="95"/>
      <c r="Z63" s="87">
        <f t="shared" si="9"/>
        <v>0</v>
      </c>
      <c r="AA63" s="91">
        <f t="shared" si="12"/>
        <v>0</v>
      </c>
      <c r="AB63" s="92">
        <f t="shared" si="5"/>
        <v>0</v>
      </c>
      <c r="AC63" s="100">
        <f t="shared" si="13"/>
        <v>0</v>
      </c>
    </row>
    <row r="64" spans="2:29" ht="15.75" customHeight="1" x14ac:dyDescent="0.15">
      <c r="B64" s="39">
        <f t="shared" si="7"/>
        <v>55</v>
      </c>
      <c r="C64" s="16"/>
      <c r="D64" s="94"/>
      <c r="E64" s="95"/>
      <c r="F64" s="95"/>
      <c r="G64" s="95"/>
      <c r="H64" s="96">
        <f t="shared" si="0"/>
        <v>0</v>
      </c>
      <c r="I64" s="97"/>
      <c r="J64" s="98"/>
      <c r="K64" s="95"/>
      <c r="L64" s="95"/>
      <c r="M64" s="95"/>
      <c r="N64" s="87">
        <f t="shared" si="8"/>
        <v>0</v>
      </c>
      <c r="O64" s="93">
        <f t="shared" si="10"/>
        <v>0</v>
      </c>
      <c r="P64" s="98"/>
      <c r="Q64" s="95"/>
      <c r="R64" s="95"/>
      <c r="S64" s="99">
        <f t="shared" si="2"/>
        <v>0</v>
      </c>
      <c r="T64" s="87">
        <f t="shared" si="11"/>
        <v>0</v>
      </c>
      <c r="U64" s="97"/>
      <c r="V64" s="98"/>
      <c r="W64" s="95"/>
      <c r="X64" s="95"/>
      <c r="Y64" s="95"/>
      <c r="Z64" s="87">
        <f t="shared" si="9"/>
        <v>0</v>
      </c>
      <c r="AA64" s="91">
        <f t="shared" si="12"/>
        <v>0</v>
      </c>
      <c r="AB64" s="92">
        <f t="shared" si="5"/>
        <v>0</v>
      </c>
      <c r="AC64" s="100">
        <f t="shared" si="13"/>
        <v>0</v>
      </c>
    </row>
    <row r="65" spans="2:29" ht="15.75" customHeight="1" x14ac:dyDescent="0.15">
      <c r="B65" s="39">
        <f t="shared" si="7"/>
        <v>56</v>
      </c>
      <c r="C65" s="16"/>
      <c r="D65" s="94"/>
      <c r="E65" s="95"/>
      <c r="F65" s="95"/>
      <c r="G65" s="95"/>
      <c r="H65" s="96">
        <f t="shared" si="0"/>
        <v>0</v>
      </c>
      <c r="I65" s="97"/>
      <c r="J65" s="98"/>
      <c r="K65" s="95"/>
      <c r="L65" s="95"/>
      <c r="M65" s="95"/>
      <c r="N65" s="87">
        <f t="shared" si="8"/>
        <v>0</v>
      </c>
      <c r="O65" s="93">
        <f t="shared" si="10"/>
        <v>0</v>
      </c>
      <c r="P65" s="98"/>
      <c r="Q65" s="95"/>
      <c r="R65" s="95"/>
      <c r="S65" s="99">
        <f t="shared" si="2"/>
        <v>0</v>
      </c>
      <c r="T65" s="87">
        <f t="shared" si="11"/>
        <v>0</v>
      </c>
      <c r="U65" s="97"/>
      <c r="V65" s="98"/>
      <c r="W65" s="95"/>
      <c r="X65" s="95"/>
      <c r="Y65" s="95"/>
      <c r="Z65" s="87">
        <f t="shared" si="9"/>
        <v>0</v>
      </c>
      <c r="AA65" s="91">
        <f t="shared" si="12"/>
        <v>0</v>
      </c>
      <c r="AB65" s="92">
        <f t="shared" si="5"/>
        <v>0</v>
      </c>
      <c r="AC65" s="100">
        <f t="shared" si="13"/>
        <v>0</v>
      </c>
    </row>
    <row r="66" spans="2:29" ht="15.75" customHeight="1" x14ac:dyDescent="0.15">
      <c r="B66" s="39">
        <f t="shared" si="7"/>
        <v>57</v>
      </c>
      <c r="C66" s="16"/>
      <c r="D66" s="94"/>
      <c r="E66" s="95"/>
      <c r="F66" s="95"/>
      <c r="G66" s="95"/>
      <c r="H66" s="96">
        <f t="shared" si="0"/>
        <v>0</v>
      </c>
      <c r="I66" s="97"/>
      <c r="J66" s="98"/>
      <c r="K66" s="95"/>
      <c r="L66" s="95"/>
      <c r="M66" s="95"/>
      <c r="N66" s="87">
        <f t="shared" si="8"/>
        <v>0</v>
      </c>
      <c r="O66" s="93">
        <f t="shared" si="10"/>
        <v>0</v>
      </c>
      <c r="P66" s="98"/>
      <c r="Q66" s="95"/>
      <c r="R66" s="95"/>
      <c r="S66" s="99">
        <f t="shared" si="2"/>
        <v>0</v>
      </c>
      <c r="T66" s="87">
        <f t="shared" si="11"/>
        <v>0</v>
      </c>
      <c r="U66" s="97"/>
      <c r="V66" s="98"/>
      <c r="W66" s="95"/>
      <c r="X66" s="95"/>
      <c r="Y66" s="95"/>
      <c r="Z66" s="87">
        <f t="shared" si="9"/>
        <v>0</v>
      </c>
      <c r="AA66" s="91">
        <f t="shared" si="12"/>
        <v>0</v>
      </c>
      <c r="AB66" s="92">
        <f t="shared" si="5"/>
        <v>0</v>
      </c>
      <c r="AC66" s="100">
        <f t="shared" si="13"/>
        <v>0</v>
      </c>
    </row>
    <row r="67" spans="2:29" ht="15.75" customHeight="1" x14ac:dyDescent="0.15">
      <c r="B67" s="39">
        <f t="shared" si="7"/>
        <v>58</v>
      </c>
      <c r="C67" s="16"/>
      <c r="D67" s="94"/>
      <c r="E67" s="95"/>
      <c r="F67" s="95"/>
      <c r="G67" s="95"/>
      <c r="H67" s="96">
        <f t="shared" si="0"/>
        <v>0</v>
      </c>
      <c r="I67" s="97"/>
      <c r="J67" s="98"/>
      <c r="K67" s="95"/>
      <c r="L67" s="95"/>
      <c r="M67" s="95"/>
      <c r="N67" s="87">
        <f t="shared" si="8"/>
        <v>0</v>
      </c>
      <c r="O67" s="93">
        <f t="shared" si="10"/>
        <v>0</v>
      </c>
      <c r="P67" s="98"/>
      <c r="Q67" s="95"/>
      <c r="R67" s="95"/>
      <c r="S67" s="99">
        <f t="shared" si="2"/>
        <v>0</v>
      </c>
      <c r="T67" s="87">
        <f t="shared" si="11"/>
        <v>0</v>
      </c>
      <c r="U67" s="97"/>
      <c r="V67" s="98"/>
      <c r="W67" s="95"/>
      <c r="X67" s="95"/>
      <c r="Y67" s="95"/>
      <c r="Z67" s="87">
        <f t="shared" si="9"/>
        <v>0</v>
      </c>
      <c r="AA67" s="91">
        <f t="shared" si="12"/>
        <v>0</v>
      </c>
      <c r="AB67" s="92">
        <f t="shared" si="5"/>
        <v>0</v>
      </c>
      <c r="AC67" s="100">
        <f t="shared" si="13"/>
        <v>0</v>
      </c>
    </row>
    <row r="68" spans="2:29" ht="15.75" customHeight="1" x14ac:dyDescent="0.15">
      <c r="B68" s="39">
        <f t="shared" si="7"/>
        <v>59</v>
      </c>
      <c r="C68" s="16"/>
      <c r="D68" s="94"/>
      <c r="E68" s="95"/>
      <c r="F68" s="95"/>
      <c r="G68" s="95"/>
      <c r="H68" s="96">
        <f t="shared" si="0"/>
        <v>0</v>
      </c>
      <c r="I68" s="97"/>
      <c r="J68" s="98"/>
      <c r="K68" s="95"/>
      <c r="L68" s="95"/>
      <c r="M68" s="95"/>
      <c r="N68" s="87">
        <f t="shared" si="8"/>
        <v>0</v>
      </c>
      <c r="O68" s="93">
        <f t="shared" si="10"/>
        <v>0</v>
      </c>
      <c r="P68" s="98"/>
      <c r="Q68" s="95"/>
      <c r="R68" s="95"/>
      <c r="S68" s="99">
        <f t="shared" si="2"/>
        <v>0</v>
      </c>
      <c r="T68" s="87">
        <f t="shared" si="11"/>
        <v>0</v>
      </c>
      <c r="U68" s="97"/>
      <c r="V68" s="98"/>
      <c r="W68" s="95"/>
      <c r="X68" s="95"/>
      <c r="Y68" s="95"/>
      <c r="Z68" s="87">
        <f t="shared" si="9"/>
        <v>0</v>
      </c>
      <c r="AA68" s="91">
        <f t="shared" si="12"/>
        <v>0</v>
      </c>
      <c r="AB68" s="92">
        <f t="shared" si="5"/>
        <v>0</v>
      </c>
      <c r="AC68" s="100">
        <f t="shared" si="13"/>
        <v>0</v>
      </c>
    </row>
    <row r="69" spans="2:29" ht="15.75" customHeight="1" x14ac:dyDescent="0.15">
      <c r="B69" s="39">
        <f t="shared" si="7"/>
        <v>60</v>
      </c>
      <c r="C69" s="16"/>
      <c r="D69" s="94"/>
      <c r="E69" s="95"/>
      <c r="F69" s="95"/>
      <c r="G69" s="95"/>
      <c r="H69" s="96">
        <f t="shared" si="0"/>
        <v>0</v>
      </c>
      <c r="I69" s="97"/>
      <c r="J69" s="98"/>
      <c r="K69" s="95"/>
      <c r="L69" s="95"/>
      <c r="M69" s="95"/>
      <c r="N69" s="87">
        <f t="shared" si="8"/>
        <v>0</v>
      </c>
      <c r="O69" s="93">
        <f t="shared" si="10"/>
        <v>0</v>
      </c>
      <c r="P69" s="98"/>
      <c r="Q69" s="95"/>
      <c r="R69" s="95"/>
      <c r="S69" s="99">
        <f t="shared" si="2"/>
        <v>0</v>
      </c>
      <c r="T69" s="87">
        <f t="shared" si="11"/>
        <v>0</v>
      </c>
      <c r="U69" s="97"/>
      <c r="V69" s="98"/>
      <c r="W69" s="95"/>
      <c r="X69" s="95"/>
      <c r="Y69" s="95"/>
      <c r="Z69" s="87">
        <f t="shared" si="9"/>
        <v>0</v>
      </c>
      <c r="AA69" s="91">
        <f t="shared" si="12"/>
        <v>0</v>
      </c>
      <c r="AB69" s="92">
        <f t="shared" si="5"/>
        <v>0</v>
      </c>
      <c r="AC69" s="100">
        <f t="shared" si="13"/>
        <v>0</v>
      </c>
    </row>
    <row r="70" spans="2:29" ht="15.75" customHeight="1" x14ac:dyDescent="0.15">
      <c r="B70" s="39">
        <f t="shared" si="7"/>
        <v>61</v>
      </c>
      <c r="C70" s="16"/>
      <c r="D70" s="94"/>
      <c r="E70" s="95"/>
      <c r="F70" s="95"/>
      <c r="G70" s="95"/>
      <c r="H70" s="96">
        <f t="shared" si="0"/>
        <v>0</v>
      </c>
      <c r="I70" s="97"/>
      <c r="J70" s="98"/>
      <c r="K70" s="95"/>
      <c r="L70" s="95"/>
      <c r="M70" s="95"/>
      <c r="N70" s="87">
        <f t="shared" si="8"/>
        <v>0</v>
      </c>
      <c r="O70" s="93">
        <f t="shared" si="10"/>
        <v>0</v>
      </c>
      <c r="P70" s="98"/>
      <c r="Q70" s="95"/>
      <c r="R70" s="95"/>
      <c r="S70" s="99">
        <f t="shared" si="2"/>
        <v>0</v>
      </c>
      <c r="T70" s="87">
        <f t="shared" si="11"/>
        <v>0</v>
      </c>
      <c r="U70" s="97"/>
      <c r="V70" s="98"/>
      <c r="W70" s="95"/>
      <c r="X70" s="95"/>
      <c r="Y70" s="95"/>
      <c r="Z70" s="87">
        <f t="shared" si="9"/>
        <v>0</v>
      </c>
      <c r="AA70" s="91">
        <f t="shared" si="12"/>
        <v>0</v>
      </c>
      <c r="AB70" s="92">
        <f t="shared" si="5"/>
        <v>0</v>
      </c>
      <c r="AC70" s="100">
        <f t="shared" si="13"/>
        <v>0</v>
      </c>
    </row>
    <row r="71" spans="2:29" ht="15.75" customHeight="1" x14ac:dyDescent="0.15">
      <c r="B71" s="39">
        <f t="shared" si="7"/>
        <v>62</v>
      </c>
      <c r="C71" s="16"/>
      <c r="D71" s="94"/>
      <c r="E71" s="95"/>
      <c r="F71" s="95"/>
      <c r="G71" s="95"/>
      <c r="H71" s="96">
        <f t="shared" si="0"/>
        <v>0</v>
      </c>
      <c r="I71" s="97"/>
      <c r="J71" s="98"/>
      <c r="K71" s="95"/>
      <c r="L71" s="95"/>
      <c r="M71" s="95"/>
      <c r="N71" s="87">
        <f t="shared" si="8"/>
        <v>0</v>
      </c>
      <c r="O71" s="93">
        <f t="shared" si="10"/>
        <v>0</v>
      </c>
      <c r="P71" s="98"/>
      <c r="Q71" s="95"/>
      <c r="R71" s="95"/>
      <c r="S71" s="99">
        <f t="shared" si="2"/>
        <v>0</v>
      </c>
      <c r="T71" s="87">
        <f t="shared" si="11"/>
        <v>0</v>
      </c>
      <c r="U71" s="97"/>
      <c r="V71" s="98"/>
      <c r="W71" s="95"/>
      <c r="X71" s="95"/>
      <c r="Y71" s="95"/>
      <c r="Z71" s="87">
        <f t="shared" si="9"/>
        <v>0</v>
      </c>
      <c r="AA71" s="91">
        <f t="shared" si="12"/>
        <v>0</v>
      </c>
      <c r="AB71" s="92">
        <f t="shared" si="5"/>
        <v>0</v>
      </c>
      <c r="AC71" s="100">
        <f t="shared" si="13"/>
        <v>0</v>
      </c>
    </row>
    <row r="72" spans="2:29" ht="15.75" customHeight="1" x14ac:dyDescent="0.15">
      <c r="B72" s="39">
        <f t="shared" si="7"/>
        <v>63</v>
      </c>
      <c r="C72" s="16"/>
      <c r="D72" s="94"/>
      <c r="E72" s="95"/>
      <c r="F72" s="95"/>
      <c r="G72" s="95"/>
      <c r="H72" s="96">
        <f t="shared" si="0"/>
        <v>0</v>
      </c>
      <c r="I72" s="97"/>
      <c r="J72" s="98"/>
      <c r="K72" s="95"/>
      <c r="L72" s="95"/>
      <c r="M72" s="95"/>
      <c r="N72" s="87">
        <f t="shared" si="8"/>
        <v>0</v>
      </c>
      <c r="O72" s="93">
        <f t="shared" si="10"/>
        <v>0</v>
      </c>
      <c r="P72" s="98"/>
      <c r="Q72" s="95"/>
      <c r="R72" s="95"/>
      <c r="S72" s="99">
        <f t="shared" si="2"/>
        <v>0</v>
      </c>
      <c r="T72" s="87">
        <f t="shared" si="11"/>
        <v>0</v>
      </c>
      <c r="U72" s="97"/>
      <c r="V72" s="98"/>
      <c r="W72" s="95"/>
      <c r="X72" s="95"/>
      <c r="Y72" s="95"/>
      <c r="Z72" s="87">
        <f t="shared" si="9"/>
        <v>0</v>
      </c>
      <c r="AA72" s="91">
        <f t="shared" si="12"/>
        <v>0</v>
      </c>
      <c r="AB72" s="92">
        <f t="shared" si="5"/>
        <v>0</v>
      </c>
      <c r="AC72" s="100">
        <f t="shared" si="13"/>
        <v>0</v>
      </c>
    </row>
    <row r="73" spans="2:29" ht="15.75" customHeight="1" x14ac:dyDescent="0.15">
      <c r="B73" s="39">
        <f t="shared" si="7"/>
        <v>64</v>
      </c>
      <c r="C73" s="16"/>
      <c r="D73" s="94"/>
      <c r="E73" s="95"/>
      <c r="F73" s="95"/>
      <c r="G73" s="95"/>
      <c r="H73" s="96">
        <f t="shared" si="0"/>
        <v>0</v>
      </c>
      <c r="I73" s="97"/>
      <c r="J73" s="98"/>
      <c r="K73" s="95"/>
      <c r="L73" s="95"/>
      <c r="M73" s="95"/>
      <c r="N73" s="87">
        <f t="shared" si="8"/>
        <v>0</v>
      </c>
      <c r="O73" s="93">
        <f t="shared" si="10"/>
        <v>0</v>
      </c>
      <c r="P73" s="98"/>
      <c r="Q73" s="95"/>
      <c r="R73" s="95"/>
      <c r="S73" s="99">
        <f t="shared" si="2"/>
        <v>0</v>
      </c>
      <c r="T73" s="87">
        <f t="shared" si="11"/>
        <v>0</v>
      </c>
      <c r="U73" s="97"/>
      <c r="V73" s="98"/>
      <c r="W73" s="95"/>
      <c r="X73" s="95"/>
      <c r="Y73" s="95"/>
      <c r="Z73" s="87">
        <f t="shared" si="9"/>
        <v>0</v>
      </c>
      <c r="AA73" s="91">
        <f t="shared" si="12"/>
        <v>0</v>
      </c>
      <c r="AB73" s="92">
        <f t="shared" si="5"/>
        <v>0</v>
      </c>
      <c r="AC73" s="100">
        <f t="shared" si="13"/>
        <v>0</v>
      </c>
    </row>
    <row r="74" spans="2:29" ht="15.75" customHeight="1" x14ac:dyDescent="0.15">
      <c r="B74" s="39">
        <f t="shared" si="7"/>
        <v>65</v>
      </c>
      <c r="C74" s="16"/>
      <c r="D74" s="94"/>
      <c r="E74" s="95"/>
      <c r="F74" s="95"/>
      <c r="G74" s="95"/>
      <c r="H74" s="96">
        <f t="shared" ref="H74:H79" si="14">SUM(D74:G74)</f>
        <v>0</v>
      </c>
      <c r="I74" s="97"/>
      <c r="J74" s="98"/>
      <c r="K74" s="95"/>
      <c r="L74" s="95"/>
      <c r="M74" s="95"/>
      <c r="N74" s="87">
        <f t="shared" si="8"/>
        <v>0</v>
      </c>
      <c r="O74" s="93">
        <f t="shared" ref="O74:O80" si="15">IF(AND(N74=0),0,H74)</f>
        <v>0</v>
      </c>
      <c r="P74" s="98"/>
      <c r="Q74" s="95"/>
      <c r="R74" s="95"/>
      <c r="S74" s="99">
        <f t="shared" ref="S74:S79" si="16">SUM(P74:R74)</f>
        <v>0</v>
      </c>
      <c r="T74" s="87">
        <f t="shared" ref="T74:T80" si="17">H74+S74</f>
        <v>0</v>
      </c>
      <c r="U74" s="97"/>
      <c r="V74" s="98"/>
      <c r="W74" s="95"/>
      <c r="X74" s="95"/>
      <c r="Y74" s="95"/>
      <c r="Z74" s="87">
        <f t="shared" si="9"/>
        <v>0</v>
      </c>
      <c r="AA74" s="91">
        <f t="shared" ref="AA74:AA80" si="18">IF(O74&lt;=0,0,1)</f>
        <v>0</v>
      </c>
      <c r="AB74" s="92">
        <f t="shared" ref="AB74:AB79" si="19">IF(AC74&lt;=0,0,1)</f>
        <v>0</v>
      </c>
      <c r="AC74" s="100">
        <f t="shared" ref="AC74:AC80" si="20">IF(AND(Z74=0),0,T74)</f>
        <v>0</v>
      </c>
    </row>
    <row r="75" spans="2:29" ht="15.75" customHeight="1" x14ac:dyDescent="0.15">
      <c r="B75" s="39">
        <f t="shared" ref="B75:B79" si="21">B74+1</f>
        <v>66</v>
      </c>
      <c r="C75" s="16"/>
      <c r="D75" s="94"/>
      <c r="E75" s="95"/>
      <c r="F75" s="95"/>
      <c r="G75" s="95"/>
      <c r="H75" s="96">
        <f t="shared" si="14"/>
        <v>0</v>
      </c>
      <c r="I75" s="97"/>
      <c r="J75" s="98"/>
      <c r="K75" s="95"/>
      <c r="L75" s="95"/>
      <c r="M75" s="95"/>
      <c r="N75" s="87">
        <f t="shared" ref="N75:N79" si="22">SUM(I75:M75)</f>
        <v>0</v>
      </c>
      <c r="O75" s="93">
        <f t="shared" si="15"/>
        <v>0</v>
      </c>
      <c r="P75" s="98"/>
      <c r="Q75" s="95"/>
      <c r="R75" s="95"/>
      <c r="S75" s="99">
        <f t="shared" si="16"/>
        <v>0</v>
      </c>
      <c r="T75" s="87">
        <f t="shared" si="17"/>
        <v>0</v>
      </c>
      <c r="U75" s="97"/>
      <c r="V75" s="98"/>
      <c r="W75" s="95"/>
      <c r="X75" s="95"/>
      <c r="Y75" s="95"/>
      <c r="Z75" s="87">
        <f t="shared" ref="Z75:Z79" si="23">SUM(U75:Y75)</f>
        <v>0</v>
      </c>
      <c r="AA75" s="91">
        <f t="shared" si="18"/>
        <v>0</v>
      </c>
      <c r="AB75" s="92">
        <f t="shared" si="19"/>
        <v>0</v>
      </c>
      <c r="AC75" s="100">
        <f t="shared" si="20"/>
        <v>0</v>
      </c>
    </row>
    <row r="76" spans="2:29" ht="15.75" customHeight="1" x14ac:dyDescent="0.15">
      <c r="B76" s="39">
        <f t="shared" si="21"/>
        <v>67</v>
      </c>
      <c r="C76" s="16"/>
      <c r="D76" s="94"/>
      <c r="E76" s="95"/>
      <c r="F76" s="95"/>
      <c r="G76" s="95"/>
      <c r="H76" s="96">
        <f t="shared" si="14"/>
        <v>0</v>
      </c>
      <c r="I76" s="97"/>
      <c r="J76" s="98"/>
      <c r="K76" s="95"/>
      <c r="L76" s="95"/>
      <c r="M76" s="95"/>
      <c r="N76" s="87">
        <f t="shared" si="22"/>
        <v>0</v>
      </c>
      <c r="O76" s="93">
        <f t="shared" si="15"/>
        <v>0</v>
      </c>
      <c r="P76" s="98"/>
      <c r="Q76" s="95"/>
      <c r="R76" s="95"/>
      <c r="S76" s="99">
        <f t="shared" si="16"/>
        <v>0</v>
      </c>
      <c r="T76" s="87">
        <f t="shared" si="17"/>
        <v>0</v>
      </c>
      <c r="U76" s="97"/>
      <c r="V76" s="98"/>
      <c r="W76" s="95"/>
      <c r="X76" s="95"/>
      <c r="Y76" s="95"/>
      <c r="Z76" s="87">
        <f t="shared" si="23"/>
        <v>0</v>
      </c>
      <c r="AA76" s="91">
        <f t="shared" si="18"/>
        <v>0</v>
      </c>
      <c r="AB76" s="92">
        <f t="shared" si="19"/>
        <v>0</v>
      </c>
      <c r="AC76" s="100">
        <f t="shared" si="20"/>
        <v>0</v>
      </c>
    </row>
    <row r="77" spans="2:29" ht="15.75" customHeight="1" x14ac:dyDescent="0.15">
      <c r="B77" s="39">
        <f t="shared" si="21"/>
        <v>68</v>
      </c>
      <c r="C77" s="16"/>
      <c r="D77" s="94"/>
      <c r="E77" s="95"/>
      <c r="F77" s="95"/>
      <c r="G77" s="95"/>
      <c r="H77" s="96">
        <f t="shared" si="14"/>
        <v>0</v>
      </c>
      <c r="I77" s="97"/>
      <c r="J77" s="98"/>
      <c r="K77" s="95"/>
      <c r="L77" s="95"/>
      <c r="M77" s="95"/>
      <c r="N77" s="87">
        <f t="shared" si="22"/>
        <v>0</v>
      </c>
      <c r="O77" s="93">
        <f t="shared" si="15"/>
        <v>0</v>
      </c>
      <c r="P77" s="98"/>
      <c r="Q77" s="95"/>
      <c r="R77" s="95"/>
      <c r="S77" s="99">
        <f t="shared" si="16"/>
        <v>0</v>
      </c>
      <c r="T77" s="87">
        <f t="shared" si="17"/>
        <v>0</v>
      </c>
      <c r="U77" s="97"/>
      <c r="V77" s="98"/>
      <c r="W77" s="95"/>
      <c r="X77" s="95"/>
      <c r="Y77" s="95"/>
      <c r="Z77" s="87">
        <f t="shared" si="23"/>
        <v>0</v>
      </c>
      <c r="AA77" s="91">
        <f t="shared" si="18"/>
        <v>0</v>
      </c>
      <c r="AB77" s="92">
        <f t="shared" si="19"/>
        <v>0</v>
      </c>
      <c r="AC77" s="100">
        <f t="shared" si="20"/>
        <v>0</v>
      </c>
    </row>
    <row r="78" spans="2:29" ht="15.75" customHeight="1" x14ac:dyDescent="0.15">
      <c r="B78" s="39">
        <f t="shared" si="21"/>
        <v>69</v>
      </c>
      <c r="C78" s="16"/>
      <c r="D78" s="94"/>
      <c r="E78" s="95"/>
      <c r="F78" s="95"/>
      <c r="G78" s="95"/>
      <c r="H78" s="96">
        <f t="shared" si="14"/>
        <v>0</v>
      </c>
      <c r="I78" s="97"/>
      <c r="J78" s="98"/>
      <c r="K78" s="95"/>
      <c r="L78" s="95"/>
      <c r="M78" s="95"/>
      <c r="N78" s="87">
        <f t="shared" si="22"/>
        <v>0</v>
      </c>
      <c r="O78" s="93">
        <f t="shared" si="15"/>
        <v>0</v>
      </c>
      <c r="P78" s="98"/>
      <c r="Q78" s="95"/>
      <c r="R78" s="95"/>
      <c r="S78" s="99">
        <f t="shared" si="16"/>
        <v>0</v>
      </c>
      <c r="T78" s="87">
        <f t="shared" si="17"/>
        <v>0</v>
      </c>
      <c r="U78" s="97"/>
      <c r="V78" s="98"/>
      <c r="W78" s="95"/>
      <c r="X78" s="95"/>
      <c r="Y78" s="95"/>
      <c r="Z78" s="87">
        <f t="shared" si="23"/>
        <v>0</v>
      </c>
      <c r="AA78" s="91">
        <f t="shared" si="18"/>
        <v>0</v>
      </c>
      <c r="AB78" s="92">
        <f t="shared" si="19"/>
        <v>0</v>
      </c>
      <c r="AC78" s="100">
        <f t="shared" si="20"/>
        <v>0</v>
      </c>
    </row>
    <row r="79" spans="2:29" ht="15.75" customHeight="1" x14ac:dyDescent="0.15">
      <c r="B79" s="39">
        <f t="shared" si="21"/>
        <v>70</v>
      </c>
      <c r="C79" s="16"/>
      <c r="D79" s="94"/>
      <c r="E79" s="95"/>
      <c r="F79" s="95"/>
      <c r="G79" s="95"/>
      <c r="H79" s="96">
        <f t="shared" si="14"/>
        <v>0</v>
      </c>
      <c r="I79" s="97"/>
      <c r="J79" s="98"/>
      <c r="K79" s="95"/>
      <c r="L79" s="95"/>
      <c r="M79" s="95"/>
      <c r="N79" s="87">
        <f t="shared" si="22"/>
        <v>0</v>
      </c>
      <c r="O79" s="93">
        <f t="shared" si="15"/>
        <v>0</v>
      </c>
      <c r="P79" s="98"/>
      <c r="Q79" s="95"/>
      <c r="R79" s="95"/>
      <c r="S79" s="99">
        <f t="shared" si="16"/>
        <v>0</v>
      </c>
      <c r="T79" s="87">
        <f t="shared" si="17"/>
        <v>0</v>
      </c>
      <c r="U79" s="97"/>
      <c r="V79" s="98"/>
      <c r="W79" s="95"/>
      <c r="X79" s="95"/>
      <c r="Y79" s="95"/>
      <c r="Z79" s="87">
        <f t="shared" si="23"/>
        <v>0</v>
      </c>
      <c r="AA79" s="91">
        <f t="shared" si="18"/>
        <v>0</v>
      </c>
      <c r="AB79" s="92">
        <f t="shared" si="19"/>
        <v>0</v>
      </c>
      <c r="AC79" s="100">
        <f t="shared" si="20"/>
        <v>0</v>
      </c>
    </row>
    <row r="80" spans="2:29" ht="15.75" customHeight="1" thickBot="1" x14ac:dyDescent="0.2">
      <c r="B80" s="40"/>
      <c r="C80" s="23"/>
      <c r="D80" s="101"/>
      <c r="E80" s="102"/>
      <c r="F80" s="102"/>
      <c r="G80" s="102"/>
      <c r="H80" s="103">
        <f t="shared" ref="H80" si="24">SUM(D80:G80)</f>
        <v>0</v>
      </c>
      <c r="I80" s="104"/>
      <c r="J80" s="105"/>
      <c r="K80" s="102"/>
      <c r="L80" s="102"/>
      <c r="M80" s="102"/>
      <c r="N80" s="106">
        <f t="shared" ref="N80" si="25">SUM(I80:M80)</f>
        <v>0</v>
      </c>
      <c r="O80" s="93">
        <f t="shared" si="15"/>
        <v>0</v>
      </c>
      <c r="P80" s="105"/>
      <c r="Q80" s="102"/>
      <c r="R80" s="102"/>
      <c r="S80" s="107">
        <f t="shared" ref="S80" si="26">SUM(P80:R80)</f>
        <v>0</v>
      </c>
      <c r="T80" s="106">
        <f t="shared" si="17"/>
        <v>0</v>
      </c>
      <c r="U80" s="104"/>
      <c r="V80" s="105">
        <v>0</v>
      </c>
      <c r="W80" s="102"/>
      <c r="X80" s="102"/>
      <c r="Y80" s="102"/>
      <c r="Z80" s="106">
        <f t="shared" ref="Z80" si="27">SUM(U80:Y80)</f>
        <v>0</v>
      </c>
      <c r="AA80" s="91">
        <f t="shared" si="18"/>
        <v>0</v>
      </c>
      <c r="AB80" s="92">
        <f t="shared" ref="AB80" si="28">IF(AC80&lt;=0,0,1)</f>
        <v>0</v>
      </c>
      <c r="AC80" s="100">
        <f t="shared" si="20"/>
        <v>0</v>
      </c>
    </row>
    <row r="81" spans="2:29" ht="17.25" customHeight="1" thickBot="1" x14ac:dyDescent="0.2">
      <c r="B81" s="41"/>
      <c r="C81" s="48" t="s">
        <v>14</v>
      </c>
      <c r="D81" s="108">
        <f t="shared" ref="D81:Z81" si="29">SUM(D10:D80)</f>
        <v>0</v>
      </c>
      <c r="E81" s="109">
        <f t="shared" si="29"/>
        <v>0</v>
      </c>
      <c r="F81" s="109">
        <f t="shared" si="29"/>
        <v>0</v>
      </c>
      <c r="G81" s="109">
        <f t="shared" si="29"/>
        <v>0</v>
      </c>
      <c r="H81" s="110">
        <f t="shared" si="29"/>
        <v>0</v>
      </c>
      <c r="I81" s="111">
        <f>SUM(I10:I80)</f>
        <v>0</v>
      </c>
      <c r="J81" s="111">
        <f t="shared" si="29"/>
        <v>0</v>
      </c>
      <c r="K81" s="111">
        <f t="shared" si="29"/>
        <v>0</v>
      </c>
      <c r="L81" s="111">
        <f t="shared" si="29"/>
        <v>0</v>
      </c>
      <c r="M81" s="111">
        <f t="shared" si="29"/>
        <v>0</v>
      </c>
      <c r="N81" s="111">
        <f t="shared" si="29"/>
        <v>0</v>
      </c>
      <c r="O81" s="112">
        <f t="shared" si="29"/>
        <v>0</v>
      </c>
      <c r="P81" s="111">
        <f t="shared" si="29"/>
        <v>0</v>
      </c>
      <c r="Q81" s="109">
        <f t="shared" si="29"/>
        <v>0</v>
      </c>
      <c r="R81" s="109">
        <f t="shared" si="29"/>
        <v>0</v>
      </c>
      <c r="S81" s="113">
        <f t="shared" si="29"/>
        <v>0</v>
      </c>
      <c r="T81" s="110">
        <f t="shared" si="29"/>
        <v>0</v>
      </c>
      <c r="U81" s="111">
        <f t="shared" si="29"/>
        <v>0</v>
      </c>
      <c r="V81" s="111">
        <f t="shared" si="29"/>
        <v>0</v>
      </c>
      <c r="W81" s="111">
        <f t="shared" si="29"/>
        <v>0</v>
      </c>
      <c r="X81" s="111">
        <f t="shared" si="29"/>
        <v>0</v>
      </c>
      <c r="Y81" s="111">
        <f t="shared" si="29"/>
        <v>0</v>
      </c>
      <c r="Z81" s="114">
        <f t="shared" si="29"/>
        <v>0</v>
      </c>
      <c r="AA81" s="115"/>
      <c r="AB81" s="116"/>
      <c r="AC81" s="117">
        <f>SUM(AC10:AC80)</f>
        <v>0</v>
      </c>
    </row>
    <row r="82" spans="2:29" ht="15.75" customHeight="1" thickTop="1" thickBot="1" x14ac:dyDescent="0.2">
      <c r="D82" s="29"/>
      <c r="E82" s="29"/>
      <c r="F82" s="29"/>
      <c r="G82" s="29"/>
      <c r="H82" s="29"/>
      <c r="J82" s="29"/>
      <c r="K82" s="29"/>
      <c r="L82" s="29"/>
      <c r="M82" s="29"/>
      <c r="N82" s="118">
        <f>SUMIF(N10:N80,"&gt;0",H10:H80)</f>
        <v>0</v>
      </c>
      <c r="O82" s="50" t="str">
        <f>FIXED(SUM(AA10:AA80),0,TRUE)&amp;" 戸"</f>
        <v>0 戸</v>
      </c>
      <c r="P82" s="29"/>
      <c r="Q82" s="29"/>
      <c r="R82" s="29"/>
      <c r="S82" s="29"/>
      <c r="T82" s="30"/>
      <c r="V82" s="29"/>
      <c r="W82" s="29"/>
      <c r="X82" s="29"/>
      <c r="Y82" s="29"/>
      <c r="Z82" s="118">
        <f>SUMIF(Z10:Z80,"&gt;0",T10:T80)</f>
        <v>0</v>
      </c>
      <c r="AA82" s="49"/>
      <c r="AB82" s="49"/>
      <c r="AC82" s="50" t="str">
        <f>FIXED(SUM(AB10:AB80),0,TRUE)&amp;" 戸"</f>
        <v>0 戸</v>
      </c>
    </row>
    <row r="83" spans="2:29" ht="14.25" thickTop="1" x14ac:dyDescent="0.15"/>
  </sheetData>
  <dataConsolidate/>
  <mergeCells count="36">
    <mergeCell ref="C3:C4"/>
    <mergeCell ref="D3:G4"/>
    <mergeCell ref="D5:G5"/>
    <mergeCell ref="N3:N4"/>
    <mergeCell ref="O3:O4"/>
    <mergeCell ref="H3:H4"/>
    <mergeCell ref="K5:L5"/>
    <mergeCell ref="K3:L4"/>
    <mergeCell ref="M3:M4"/>
    <mergeCell ref="J3:J4"/>
    <mergeCell ref="P3:P4"/>
    <mergeCell ref="I3:I4"/>
    <mergeCell ref="B7:B9"/>
    <mergeCell ref="C7:C9"/>
    <mergeCell ref="D7:H7"/>
    <mergeCell ref="D8:E8"/>
    <mergeCell ref="F8:G8"/>
    <mergeCell ref="H8:H9"/>
    <mergeCell ref="I8:I9"/>
    <mergeCell ref="J8:J9"/>
    <mergeCell ref="U7:Z7"/>
    <mergeCell ref="AC7:AC9"/>
    <mergeCell ref="Z8:Z9"/>
    <mergeCell ref="U8:U9"/>
    <mergeCell ref="V8:V9"/>
    <mergeCell ref="W8:W9"/>
    <mergeCell ref="X8:X9"/>
    <mergeCell ref="Y8:Y9"/>
    <mergeCell ref="O7:O9"/>
    <mergeCell ref="P7:T7"/>
    <mergeCell ref="K8:K9"/>
    <mergeCell ref="L8:L9"/>
    <mergeCell ref="M8:M9"/>
    <mergeCell ref="N8:N9"/>
    <mergeCell ref="P8:S8"/>
    <mergeCell ref="I7:N7"/>
  </mergeCells>
  <phoneticPr fontId="2"/>
  <pageMargins left="0.51181102362204722" right="0.19685039370078741" top="0.59055118110236227" bottom="0.39370078740157483" header="0.31496062992125984" footer="0.11811023622047245"/>
  <pageSetup paperSize="9" scale="66" fitToHeight="0" orientation="landscape" blackAndWhite="1" r:id="rId1"/>
  <headerFooter alignWithMargins="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B1:AC83"/>
  <sheetViews>
    <sheetView showZeros="0" tabSelected="1" zoomScale="80" zoomScaleNormal="80" zoomScaleSheetLayoutView="85" workbookViewId="0">
      <pane xSplit="2" ySplit="9" topLeftCell="C10" activePane="bottomRight" state="frozen"/>
      <selection activeCell="J8" sqref="J8:M9"/>
      <selection pane="topRight" activeCell="J8" sqref="J8:M9"/>
      <selection pane="bottomLeft" activeCell="J8" sqref="J8:M9"/>
      <selection pane="bottomRight" activeCell="C6" sqref="C6"/>
    </sheetView>
  </sheetViews>
  <sheetFormatPr defaultRowHeight="13.5" x14ac:dyDescent="0.15"/>
  <cols>
    <col min="1" max="1" width="5.375" style="14" customWidth="1"/>
    <col min="2" max="2" width="4.875" style="42" customWidth="1"/>
    <col min="3" max="3" width="17.375" style="14" customWidth="1"/>
    <col min="4" max="8" width="8" style="14" customWidth="1"/>
    <col min="9" max="9" width="7.875" style="14" customWidth="1"/>
    <col min="10" max="20" width="8" style="14" customWidth="1"/>
    <col min="21" max="21" width="7.875" style="14" customWidth="1"/>
    <col min="22" max="26" width="8" style="14" customWidth="1"/>
    <col min="27" max="27" width="7.75" style="14" hidden="1" customWidth="1"/>
    <col min="28" max="28" width="8" style="14" hidden="1" customWidth="1"/>
    <col min="29" max="29" width="8" style="14" customWidth="1"/>
    <col min="30" max="16384" width="9" style="14"/>
  </cols>
  <sheetData>
    <row r="1" spans="2:29" ht="48.75" customHeight="1" x14ac:dyDescent="0.15"/>
    <row r="2" spans="2:29" s="1" customFormat="1" ht="17.25" customHeight="1" thickBot="1" x14ac:dyDescent="0.2">
      <c r="B2" s="37"/>
      <c r="C2" s="1" t="s">
        <v>23</v>
      </c>
    </row>
    <row r="3" spans="2:29" s="1" customFormat="1" ht="13.9" customHeight="1" x14ac:dyDescent="0.15">
      <c r="B3" s="37"/>
      <c r="C3" s="189" t="s">
        <v>0</v>
      </c>
      <c r="D3" s="189" t="s">
        <v>1</v>
      </c>
      <c r="E3" s="189"/>
      <c r="F3" s="189"/>
      <c r="G3" s="189"/>
      <c r="H3" s="196" t="s">
        <v>44</v>
      </c>
      <c r="I3" s="196" t="s">
        <v>2</v>
      </c>
      <c r="J3" s="185" t="s">
        <v>3</v>
      </c>
      <c r="K3" s="187" t="s">
        <v>4</v>
      </c>
      <c r="L3" s="185"/>
      <c r="M3" s="196" t="s">
        <v>5</v>
      </c>
      <c r="N3" s="193" t="s">
        <v>6</v>
      </c>
      <c r="O3" s="194" t="s">
        <v>7</v>
      </c>
      <c r="P3" s="183" t="s">
        <v>8</v>
      </c>
    </row>
    <row r="4" spans="2:29" s="1" customFormat="1" ht="13.9" customHeight="1" x14ac:dyDescent="0.15">
      <c r="B4" s="37"/>
      <c r="C4" s="189"/>
      <c r="D4" s="189"/>
      <c r="E4" s="189"/>
      <c r="F4" s="189"/>
      <c r="G4" s="189"/>
      <c r="H4" s="197"/>
      <c r="I4" s="197"/>
      <c r="J4" s="186"/>
      <c r="K4" s="188"/>
      <c r="L4" s="186"/>
      <c r="M4" s="197"/>
      <c r="N4" s="184"/>
      <c r="O4" s="195"/>
      <c r="P4" s="184"/>
    </row>
    <row r="5" spans="2:29" s="1" customFormat="1" ht="30" customHeight="1" thickBot="1" x14ac:dyDescent="0.2">
      <c r="B5" s="37"/>
      <c r="C5" s="80" t="s">
        <v>42</v>
      </c>
      <c r="D5" s="198" t="s">
        <v>41</v>
      </c>
      <c r="E5" s="199"/>
      <c r="F5" s="199"/>
      <c r="G5" s="200"/>
      <c r="H5" s="2" t="s">
        <v>45</v>
      </c>
      <c r="I5" s="2" t="s">
        <v>36</v>
      </c>
      <c r="J5" s="3" t="s">
        <v>37</v>
      </c>
      <c r="K5" s="176">
        <v>26.7</v>
      </c>
      <c r="L5" s="177"/>
      <c r="M5" s="134">
        <v>7</v>
      </c>
      <c r="N5" s="4">
        <v>100</v>
      </c>
      <c r="O5" s="75">
        <f>ROUNDDOWN((ROUNDDOWN(N82,1)/ROUNDDOWN(H81,1))*100,1)</f>
        <v>78.099999999999994</v>
      </c>
      <c r="P5" s="76">
        <f>ROUNDDOWN((ROUNDDOWN(Z82,1)/ROUNDDOWN(T81,1))*100,1)</f>
        <v>95.1</v>
      </c>
      <c r="R5" s="132" t="s">
        <v>43</v>
      </c>
    </row>
    <row r="6" spans="2:29" s="1" customFormat="1" ht="21.75" customHeight="1" thickBot="1" x14ac:dyDescent="0.2">
      <c r="B6" s="37"/>
      <c r="N6" s="5" t="s">
        <v>9</v>
      </c>
      <c r="Z6" s="131"/>
    </row>
    <row r="7" spans="2:29" s="6" customFormat="1" ht="18.75" customHeight="1" x14ac:dyDescent="0.15">
      <c r="B7" s="167" t="s">
        <v>10</v>
      </c>
      <c r="C7" s="170" t="s">
        <v>11</v>
      </c>
      <c r="D7" s="173" t="s">
        <v>33</v>
      </c>
      <c r="E7" s="174"/>
      <c r="F7" s="174"/>
      <c r="G7" s="174"/>
      <c r="H7" s="175"/>
      <c r="I7" s="150" t="s">
        <v>32</v>
      </c>
      <c r="J7" s="151"/>
      <c r="K7" s="151"/>
      <c r="L7" s="151"/>
      <c r="M7" s="151"/>
      <c r="N7" s="152"/>
      <c r="O7" s="135" t="s">
        <v>12</v>
      </c>
      <c r="P7" s="138" t="s">
        <v>31</v>
      </c>
      <c r="Q7" s="139"/>
      <c r="R7" s="139"/>
      <c r="S7" s="139"/>
      <c r="T7" s="139"/>
      <c r="U7" s="153" t="s">
        <v>30</v>
      </c>
      <c r="V7" s="154"/>
      <c r="W7" s="154"/>
      <c r="X7" s="154"/>
      <c r="Y7" s="154"/>
      <c r="Z7" s="155"/>
      <c r="AA7" s="31"/>
      <c r="AB7" s="35"/>
      <c r="AC7" s="135" t="s">
        <v>12</v>
      </c>
    </row>
    <row r="8" spans="2:29" s="6" customFormat="1" ht="18.75" customHeight="1" x14ac:dyDescent="0.15">
      <c r="B8" s="168"/>
      <c r="C8" s="171"/>
      <c r="D8" s="178" t="s">
        <v>28</v>
      </c>
      <c r="E8" s="179"/>
      <c r="F8" s="180" t="s">
        <v>13</v>
      </c>
      <c r="G8" s="179"/>
      <c r="H8" s="181" t="s">
        <v>14</v>
      </c>
      <c r="I8" s="158" t="s">
        <v>24</v>
      </c>
      <c r="J8" s="140" t="s">
        <v>25</v>
      </c>
      <c r="K8" s="140" t="s">
        <v>26</v>
      </c>
      <c r="L8" s="142" t="s">
        <v>16</v>
      </c>
      <c r="M8" s="144" t="s">
        <v>27</v>
      </c>
      <c r="N8" s="145" t="s">
        <v>15</v>
      </c>
      <c r="O8" s="136"/>
      <c r="P8" s="147" t="s">
        <v>35</v>
      </c>
      <c r="Q8" s="148"/>
      <c r="R8" s="148"/>
      <c r="S8" s="149"/>
      <c r="T8" s="43" t="s">
        <v>14</v>
      </c>
      <c r="U8" s="158" t="s">
        <v>24</v>
      </c>
      <c r="V8" s="160" t="s">
        <v>25</v>
      </c>
      <c r="W8" s="162" t="s">
        <v>26</v>
      </c>
      <c r="X8" s="164" t="s">
        <v>16</v>
      </c>
      <c r="Y8" s="166" t="s">
        <v>27</v>
      </c>
      <c r="Z8" s="156" t="s">
        <v>15</v>
      </c>
      <c r="AA8" s="32"/>
      <c r="AB8" s="36"/>
      <c r="AC8" s="136"/>
    </row>
    <row r="9" spans="2:29" s="6" customFormat="1" ht="15" customHeight="1" thickBot="1" x14ac:dyDescent="0.2">
      <c r="B9" s="169"/>
      <c r="C9" s="172"/>
      <c r="D9" s="7" t="s">
        <v>17</v>
      </c>
      <c r="E9" s="8" t="s">
        <v>18</v>
      </c>
      <c r="F9" s="8" t="s">
        <v>17</v>
      </c>
      <c r="G9" s="8" t="s">
        <v>18</v>
      </c>
      <c r="H9" s="182"/>
      <c r="I9" s="159"/>
      <c r="J9" s="141"/>
      <c r="K9" s="141"/>
      <c r="L9" s="143"/>
      <c r="M9" s="143"/>
      <c r="N9" s="146"/>
      <c r="O9" s="137"/>
      <c r="P9" s="44" t="s">
        <v>28</v>
      </c>
      <c r="Q9" s="45" t="s">
        <v>13</v>
      </c>
      <c r="R9" s="46" t="s">
        <v>19</v>
      </c>
      <c r="S9" s="45" t="s">
        <v>15</v>
      </c>
      <c r="T9" s="47" t="s">
        <v>34</v>
      </c>
      <c r="U9" s="159"/>
      <c r="V9" s="161"/>
      <c r="W9" s="163"/>
      <c r="X9" s="165"/>
      <c r="Y9" s="165"/>
      <c r="Z9" s="157"/>
      <c r="AA9" s="33"/>
      <c r="AB9" s="34"/>
      <c r="AC9" s="137"/>
    </row>
    <row r="10" spans="2:29" s="124" customFormat="1" ht="15.75" customHeight="1" x14ac:dyDescent="0.15">
      <c r="B10" s="129">
        <v>1</v>
      </c>
      <c r="C10" s="119" t="s">
        <v>20</v>
      </c>
      <c r="D10" s="120"/>
      <c r="E10" s="13">
        <v>3.3</v>
      </c>
      <c r="F10" s="13">
        <v>1</v>
      </c>
      <c r="G10" s="13"/>
      <c r="H10" s="65">
        <f t="shared" ref="H10:H79" si="0">SUM(D10:G10)</f>
        <v>4.3</v>
      </c>
      <c r="I10" s="121">
        <v>4.3</v>
      </c>
      <c r="J10" s="10"/>
      <c r="K10" s="11"/>
      <c r="L10" s="11"/>
      <c r="M10" s="11"/>
      <c r="N10" s="68">
        <f>SUM(I10:M10)</f>
        <v>4.3</v>
      </c>
      <c r="O10" s="69">
        <f t="shared" ref="O10:O41" si="1">IF(AND(N10=0),0,H10)</f>
        <v>4.3</v>
      </c>
      <c r="P10" s="12"/>
      <c r="Q10" s="13"/>
      <c r="R10" s="13"/>
      <c r="S10" s="77">
        <f t="shared" ref="S10:S79" si="2">SUM(P10:R10)</f>
        <v>0</v>
      </c>
      <c r="T10" s="68">
        <f t="shared" ref="T10:T41" si="3">H10+S10</f>
        <v>4.3</v>
      </c>
      <c r="U10" s="121">
        <v>4.3</v>
      </c>
      <c r="V10" s="10">
        <v>0</v>
      </c>
      <c r="W10" s="11"/>
      <c r="X10" s="11"/>
      <c r="Y10" s="11"/>
      <c r="Z10" s="68">
        <f>SUM(U10:Y10)</f>
        <v>4.3</v>
      </c>
      <c r="AA10" s="122">
        <f t="shared" ref="AA10:AA41" si="4">IF(O10&lt;=0,0,1)</f>
        <v>1</v>
      </c>
      <c r="AB10" s="123">
        <f t="shared" ref="AB10:AB79" si="5">IF(AC10&lt;=0,0,1)</f>
        <v>1</v>
      </c>
      <c r="AC10" s="70">
        <f t="shared" ref="AC10:AC41" si="6">IF(AND(Z10=0),0,T10)</f>
        <v>4.3</v>
      </c>
    </row>
    <row r="11" spans="2:29" s="124" customFormat="1" ht="15.75" customHeight="1" x14ac:dyDescent="0.15">
      <c r="B11" s="130">
        <f t="shared" ref="B11:B69" si="7">B10+1</f>
        <v>2</v>
      </c>
      <c r="C11" s="125" t="s">
        <v>40</v>
      </c>
      <c r="D11" s="126">
        <v>3</v>
      </c>
      <c r="E11" s="21"/>
      <c r="F11" s="21"/>
      <c r="G11" s="21"/>
      <c r="H11" s="66">
        <f t="shared" si="0"/>
        <v>3</v>
      </c>
      <c r="I11" s="127"/>
      <c r="J11" s="20"/>
      <c r="K11" s="21"/>
      <c r="L11" s="21"/>
      <c r="M11" s="21"/>
      <c r="N11" s="68">
        <f t="shared" ref="N11:N79" si="8">SUM(I11:M11)</f>
        <v>0</v>
      </c>
      <c r="O11" s="70">
        <f t="shared" si="1"/>
        <v>0</v>
      </c>
      <c r="P11" s="20"/>
      <c r="Q11" s="21"/>
      <c r="R11" s="21"/>
      <c r="S11" s="78">
        <f t="shared" si="2"/>
        <v>0</v>
      </c>
      <c r="T11" s="68">
        <f t="shared" si="3"/>
        <v>3</v>
      </c>
      <c r="U11" s="127">
        <v>3</v>
      </c>
      <c r="V11" s="20"/>
      <c r="W11" s="21"/>
      <c r="X11" s="21"/>
      <c r="Y11" s="21"/>
      <c r="Z11" s="68">
        <f t="shared" ref="Z11:Z79" si="9">SUM(U11:Y11)</f>
        <v>3</v>
      </c>
      <c r="AA11" s="122">
        <f t="shared" si="4"/>
        <v>0</v>
      </c>
      <c r="AB11" s="123">
        <f t="shared" si="5"/>
        <v>1</v>
      </c>
      <c r="AC11" s="74">
        <f t="shared" si="6"/>
        <v>3</v>
      </c>
    </row>
    <row r="12" spans="2:29" s="124" customFormat="1" ht="15.75" customHeight="1" x14ac:dyDescent="0.15">
      <c r="B12" s="130">
        <f t="shared" si="7"/>
        <v>3</v>
      </c>
      <c r="C12" s="125" t="s">
        <v>21</v>
      </c>
      <c r="D12" s="126"/>
      <c r="E12" s="21">
        <v>4.5</v>
      </c>
      <c r="F12" s="21"/>
      <c r="G12" s="21">
        <v>1.6</v>
      </c>
      <c r="H12" s="66">
        <f t="shared" si="0"/>
        <v>6.1</v>
      </c>
      <c r="I12" s="127"/>
      <c r="J12" s="20"/>
      <c r="K12" s="21"/>
      <c r="L12" s="21"/>
      <c r="M12" s="21">
        <v>6.1</v>
      </c>
      <c r="N12" s="68">
        <f t="shared" si="8"/>
        <v>6.1</v>
      </c>
      <c r="O12" s="70">
        <f t="shared" si="1"/>
        <v>6.1</v>
      </c>
      <c r="P12" s="20"/>
      <c r="Q12" s="21"/>
      <c r="R12" s="21"/>
      <c r="S12" s="78">
        <f t="shared" si="2"/>
        <v>0</v>
      </c>
      <c r="T12" s="68">
        <f t="shared" si="3"/>
        <v>6.1</v>
      </c>
      <c r="U12" s="127"/>
      <c r="V12" s="20"/>
      <c r="W12" s="21">
        <v>6.1</v>
      </c>
      <c r="X12" s="21"/>
      <c r="Y12" s="21"/>
      <c r="Z12" s="68">
        <f t="shared" si="9"/>
        <v>6.1</v>
      </c>
      <c r="AA12" s="122">
        <f t="shared" si="4"/>
        <v>1</v>
      </c>
      <c r="AB12" s="123">
        <f t="shared" si="5"/>
        <v>1</v>
      </c>
      <c r="AC12" s="74">
        <f t="shared" si="6"/>
        <v>6.1</v>
      </c>
    </row>
    <row r="13" spans="2:29" s="124" customFormat="1" ht="15.75" customHeight="1" x14ac:dyDescent="0.15">
      <c r="B13" s="130">
        <f t="shared" si="7"/>
        <v>4</v>
      </c>
      <c r="C13" s="125" t="s">
        <v>22</v>
      </c>
      <c r="D13" s="126">
        <v>1.3</v>
      </c>
      <c r="E13" s="21"/>
      <c r="F13" s="21"/>
      <c r="G13" s="21"/>
      <c r="H13" s="66">
        <f t="shared" si="0"/>
        <v>1.3</v>
      </c>
      <c r="I13" s="127"/>
      <c r="J13" s="20"/>
      <c r="K13" s="21"/>
      <c r="L13" s="21"/>
      <c r="M13" s="21"/>
      <c r="N13" s="68">
        <f t="shared" si="8"/>
        <v>0</v>
      </c>
      <c r="O13" s="70">
        <f t="shared" si="1"/>
        <v>0</v>
      </c>
      <c r="P13" s="20"/>
      <c r="Q13" s="21"/>
      <c r="R13" s="21"/>
      <c r="S13" s="78">
        <f t="shared" si="2"/>
        <v>0</v>
      </c>
      <c r="T13" s="68">
        <f t="shared" si="3"/>
        <v>1.3</v>
      </c>
      <c r="U13" s="127"/>
      <c r="V13" s="20"/>
      <c r="W13" s="21"/>
      <c r="X13" s="21"/>
      <c r="Y13" s="21"/>
      <c r="Z13" s="68">
        <f t="shared" si="9"/>
        <v>0</v>
      </c>
      <c r="AA13" s="122">
        <f t="shared" si="4"/>
        <v>0</v>
      </c>
      <c r="AB13" s="123">
        <f t="shared" si="5"/>
        <v>0</v>
      </c>
      <c r="AC13" s="74">
        <f t="shared" si="6"/>
        <v>0</v>
      </c>
    </row>
    <row r="14" spans="2:29" s="124" customFormat="1" ht="15.75" customHeight="1" x14ac:dyDescent="0.15">
      <c r="B14" s="130">
        <f t="shared" si="7"/>
        <v>5</v>
      </c>
      <c r="C14" s="128" t="s">
        <v>29</v>
      </c>
      <c r="D14" s="126"/>
      <c r="E14" s="21">
        <v>4</v>
      </c>
      <c r="F14" s="21"/>
      <c r="G14" s="21">
        <v>3.2</v>
      </c>
      <c r="H14" s="66">
        <f t="shared" si="0"/>
        <v>7.2</v>
      </c>
      <c r="I14" s="127">
        <v>7.2</v>
      </c>
      <c r="J14" s="20"/>
      <c r="K14" s="21"/>
      <c r="L14" s="21"/>
      <c r="M14" s="21"/>
      <c r="N14" s="68">
        <f t="shared" si="8"/>
        <v>7.2</v>
      </c>
      <c r="O14" s="70">
        <f>IF(AND(N14=0),0,H14)</f>
        <v>7.2</v>
      </c>
      <c r="P14" s="20"/>
      <c r="Q14" s="21">
        <v>1.5</v>
      </c>
      <c r="R14" s="21"/>
      <c r="S14" s="78">
        <f t="shared" si="2"/>
        <v>1.5</v>
      </c>
      <c r="T14" s="68">
        <f t="shared" si="3"/>
        <v>8.6999999999999993</v>
      </c>
      <c r="U14" s="127">
        <v>8.6999999999999993</v>
      </c>
      <c r="V14" s="20"/>
      <c r="W14" s="21"/>
      <c r="X14" s="21"/>
      <c r="Y14" s="21"/>
      <c r="Z14" s="68">
        <f t="shared" si="9"/>
        <v>8.6999999999999993</v>
      </c>
      <c r="AA14" s="122">
        <f t="shared" si="4"/>
        <v>1</v>
      </c>
      <c r="AB14" s="123">
        <f t="shared" si="5"/>
        <v>1</v>
      </c>
      <c r="AC14" s="74">
        <f t="shared" si="6"/>
        <v>8.6999999999999993</v>
      </c>
    </row>
    <row r="15" spans="2:29" s="124" customFormat="1" ht="15.75" customHeight="1" x14ac:dyDescent="0.15">
      <c r="B15" s="130">
        <f t="shared" si="7"/>
        <v>6</v>
      </c>
      <c r="C15" s="125" t="s">
        <v>38</v>
      </c>
      <c r="D15" s="126"/>
      <c r="E15" s="21">
        <v>2</v>
      </c>
      <c r="F15" s="21"/>
      <c r="G15" s="21">
        <v>1.25</v>
      </c>
      <c r="H15" s="66">
        <f t="shared" si="0"/>
        <v>3.25</v>
      </c>
      <c r="I15" s="127"/>
      <c r="J15" s="20">
        <v>3.25</v>
      </c>
      <c r="K15" s="21"/>
      <c r="L15" s="21"/>
      <c r="M15" s="21"/>
      <c r="N15" s="68">
        <f t="shared" si="8"/>
        <v>3.25</v>
      </c>
      <c r="O15" s="70">
        <f t="shared" si="1"/>
        <v>3.25</v>
      </c>
      <c r="P15" s="20"/>
      <c r="Q15" s="21"/>
      <c r="R15" s="21"/>
      <c r="S15" s="78">
        <f t="shared" si="2"/>
        <v>0</v>
      </c>
      <c r="T15" s="68">
        <f t="shared" si="3"/>
        <v>3.25</v>
      </c>
      <c r="U15" s="127"/>
      <c r="V15" s="20">
        <v>3.25</v>
      </c>
      <c r="W15" s="21"/>
      <c r="X15" s="21"/>
      <c r="Y15" s="21"/>
      <c r="Z15" s="68">
        <f t="shared" si="9"/>
        <v>3.25</v>
      </c>
      <c r="AA15" s="122">
        <f t="shared" si="4"/>
        <v>1</v>
      </c>
      <c r="AB15" s="123">
        <f t="shared" si="5"/>
        <v>1</v>
      </c>
      <c r="AC15" s="74">
        <f t="shared" si="6"/>
        <v>3.25</v>
      </c>
    </row>
    <row r="16" spans="2:29" s="124" customFormat="1" ht="15.75" customHeight="1" x14ac:dyDescent="0.15">
      <c r="B16" s="130">
        <f t="shared" si="7"/>
        <v>7</v>
      </c>
      <c r="C16" s="125" t="s">
        <v>39</v>
      </c>
      <c r="D16" s="126"/>
      <c r="E16" s="21">
        <v>1.5</v>
      </c>
      <c r="F16" s="21"/>
      <c r="G16" s="21"/>
      <c r="H16" s="66">
        <f t="shared" si="0"/>
        <v>1.5</v>
      </c>
      <c r="I16" s="127"/>
      <c r="J16" s="20"/>
      <c r="K16" s="21"/>
      <c r="L16" s="21"/>
      <c r="M16" s="21"/>
      <c r="N16" s="68">
        <f t="shared" si="8"/>
        <v>0</v>
      </c>
      <c r="O16" s="70">
        <f t="shared" si="1"/>
        <v>0</v>
      </c>
      <c r="P16" s="20">
        <v>-1.5</v>
      </c>
      <c r="Q16" s="21"/>
      <c r="R16" s="21"/>
      <c r="S16" s="78">
        <f t="shared" si="2"/>
        <v>-1.5</v>
      </c>
      <c r="T16" s="68">
        <f t="shared" si="3"/>
        <v>0</v>
      </c>
      <c r="U16" s="127"/>
      <c r="V16" s="20"/>
      <c r="W16" s="21"/>
      <c r="X16" s="21"/>
      <c r="Y16" s="21"/>
      <c r="Z16" s="68">
        <f t="shared" si="9"/>
        <v>0</v>
      </c>
      <c r="AA16" s="122">
        <f t="shared" si="4"/>
        <v>0</v>
      </c>
      <c r="AB16" s="123">
        <f t="shared" si="5"/>
        <v>0</v>
      </c>
      <c r="AC16" s="74">
        <f t="shared" si="6"/>
        <v>0</v>
      </c>
    </row>
    <row r="17" spans="2:29" s="124" customFormat="1" ht="15.75" customHeight="1" x14ac:dyDescent="0.15">
      <c r="B17" s="130">
        <f t="shared" si="7"/>
        <v>8</v>
      </c>
      <c r="C17" s="125"/>
      <c r="D17" s="126"/>
      <c r="E17" s="21"/>
      <c r="F17" s="21"/>
      <c r="G17" s="21"/>
      <c r="H17" s="66">
        <f t="shared" si="0"/>
        <v>0</v>
      </c>
      <c r="I17" s="127"/>
      <c r="J17" s="20"/>
      <c r="K17" s="21"/>
      <c r="L17" s="21"/>
      <c r="M17" s="21"/>
      <c r="N17" s="68">
        <f t="shared" si="8"/>
        <v>0</v>
      </c>
      <c r="O17" s="70">
        <f t="shared" si="1"/>
        <v>0</v>
      </c>
      <c r="P17" s="20"/>
      <c r="Q17" s="21"/>
      <c r="R17" s="21"/>
      <c r="S17" s="78">
        <f t="shared" si="2"/>
        <v>0</v>
      </c>
      <c r="T17" s="68">
        <f t="shared" si="3"/>
        <v>0</v>
      </c>
      <c r="U17" s="127"/>
      <c r="V17" s="20"/>
      <c r="W17" s="21"/>
      <c r="X17" s="21"/>
      <c r="Y17" s="21"/>
      <c r="Z17" s="68">
        <f t="shared" si="9"/>
        <v>0</v>
      </c>
      <c r="AA17" s="122">
        <f t="shared" si="4"/>
        <v>0</v>
      </c>
      <c r="AB17" s="123">
        <f t="shared" si="5"/>
        <v>0</v>
      </c>
      <c r="AC17" s="74">
        <f t="shared" si="6"/>
        <v>0</v>
      </c>
    </row>
    <row r="18" spans="2:29" s="124" customFormat="1" ht="15.75" customHeight="1" x14ac:dyDescent="0.15">
      <c r="B18" s="130">
        <f t="shared" si="7"/>
        <v>9</v>
      </c>
      <c r="C18" s="125"/>
      <c r="D18" s="126"/>
      <c r="E18" s="21"/>
      <c r="F18" s="21"/>
      <c r="G18" s="21"/>
      <c r="H18" s="66">
        <f t="shared" si="0"/>
        <v>0</v>
      </c>
      <c r="I18" s="127"/>
      <c r="J18" s="20"/>
      <c r="K18" s="21"/>
      <c r="L18" s="21"/>
      <c r="M18" s="21"/>
      <c r="N18" s="68">
        <f t="shared" si="8"/>
        <v>0</v>
      </c>
      <c r="O18" s="70">
        <f t="shared" si="1"/>
        <v>0</v>
      </c>
      <c r="P18" s="20"/>
      <c r="Q18" s="21"/>
      <c r="R18" s="21"/>
      <c r="S18" s="78">
        <f t="shared" si="2"/>
        <v>0</v>
      </c>
      <c r="T18" s="68">
        <f t="shared" si="3"/>
        <v>0</v>
      </c>
      <c r="U18" s="127"/>
      <c r="V18" s="20"/>
      <c r="W18" s="21"/>
      <c r="X18" s="21"/>
      <c r="Y18" s="21"/>
      <c r="Z18" s="68">
        <f t="shared" si="9"/>
        <v>0</v>
      </c>
      <c r="AA18" s="122">
        <f t="shared" si="4"/>
        <v>0</v>
      </c>
      <c r="AB18" s="123">
        <f t="shared" si="5"/>
        <v>0</v>
      </c>
      <c r="AC18" s="74">
        <f t="shared" si="6"/>
        <v>0</v>
      </c>
    </row>
    <row r="19" spans="2:29" s="124" customFormat="1" ht="15.75" customHeight="1" x14ac:dyDescent="0.15">
      <c r="B19" s="130">
        <f t="shared" si="7"/>
        <v>10</v>
      </c>
      <c r="C19" s="125"/>
      <c r="D19" s="126"/>
      <c r="E19" s="21"/>
      <c r="F19" s="21"/>
      <c r="G19" s="21"/>
      <c r="H19" s="66">
        <f t="shared" si="0"/>
        <v>0</v>
      </c>
      <c r="I19" s="127"/>
      <c r="J19" s="20"/>
      <c r="K19" s="21"/>
      <c r="L19" s="21"/>
      <c r="M19" s="21"/>
      <c r="N19" s="68">
        <f t="shared" si="8"/>
        <v>0</v>
      </c>
      <c r="O19" s="70">
        <f t="shared" si="1"/>
        <v>0</v>
      </c>
      <c r="P19" s="20"/>
      <c r="Q19" s="21"/>
      <c r="R19" s="21"/>
      <c r="S19" s="78">
        <f t="shared" si="2"/>
        <v>0</v>
      </c>
      <c r="T19" s="68">
        <f t="shared" si="3"/>
        <v>0</v>
      </c>
      <c r="U19" s="127"/>
      <c r="V19" s="20"/>
      <c r="W19" s="21"/>
      <c r="X19" s="21"/>
      <c r="Y19" s="21"/>
      <c r="Z19" s="68">
        <f t="shared" si="9"/>
        <v>0</v>
      </c>
      <c r="AA19" s="122">
        <f t="shared" si="4"/>
        <v>0</v>
      </c>
      <c r="AB19" s="123">
        <f t="shared" si="5"/>
        <v>0</v>
      </c>
      <c r="AC19" s="74">
        <f t="shared" si="6"/>
        <v>0</v>
      </c>
    </row>
    <row r="20" spans="2:29" s="124" customFormat="1" ht="15.75" customHeight="1" x14ac:dyDescent="0.15">
      <c r="B20" s="130">
        <f t="shared" si="7"/>
        <v>11</v>
      </c>
      <c r="C20" s="125"/>
      <c r="D20" s="126"/>
      <c r="E20" s="21"/>
      <c r="F20" s="21"/>
      <c r="G20" s="21"/>
      <c r="H20" s="66">
        <f t="shared" si="0"/>
        <v>0</v>
      </c>
      <c r="I20" s="127"/>
      <c r="J20" s="20"/>
      <c r="K20" s="21"/>
      <c r="L20" s="21"/>
      <c r="M20" s="21"/>
      <c r="N20" s="68">
        <f t="shared" si="8"/>
        <v>0</v>
      </c>
      <c r="O20" s="70">
        <f t="shared" si="1"/>
        <v>0</v>
      </c>
      <c r="P20" s="20"/>
      <c r="Q20" s="21"/>
      <c r="R20" s="21"/>
      <c r="S20" s="78">
        <f t="shared" si="2"/>
        <v>0</v>
      </c>
      <c r="T20" s="68">
        <f t="shared" si="3"/>
        <v>0</v>
      </c>
      <c r="U20" s="127"/>
      <c r="V20" s="20"/>
      <c r="W20" s="21"/>
      <c r="X20" s="21"/>
      <c r="Y20" s="21"/>
      <c r="Z20" s="68">
        <f t="shared" si="9"/>
        <v>0</v>
      </c>
      <c r="AA20" s="122">
        <f t="shared" si="4"/>
        <v>0</v>
      </c>
      <c r="AB20" s="123">
        <f t="shared" si="5"/>
        <v>0</v>
      </c>
      <c r="AC20" s="74">
        <f t="shared" si="6"/>
        <v>0</v>
      </c>
    </row>
    <row r="21" spans="2:29" s="124" customFormat="1" ht="15.75" customHeight="1" x14ac:dyDescent="0.15">
      <c r="B21" s="130">
        <f t="shared" si="7"/>
        <v>12</v>
      </c>
      <c r="C21" s="125"/>
      <c r="D21" s="126"/>
      <c r="E21" s="21"/>
      <c r="F21" s="21"/>
      <c r="G21" s="21"/>
      <c r="H21" s="66">
        <f t="shared" si="0"/>
        <v>0</v>
      </c>
      <c r="I21" s="127"/>
      <c r="J21" s="20"/>
      <c r="K21" s="21"/>
      <c r="L21" s="21"/>
      <c r="M21" s="21"/>
      <c r="N21" s="68">
        <f t="shared" si="8"/>
        <v>0</v>
      </c>
      <c r="O21" s="70">
        <f t="shared" si="1"/>
        <v>0</v>
      </c>
      <c r="P21" s="20"/>
      <c r="Q21" s="21"/>
      <c r="R21" s="21"/>
      <c r="S21" s="78">
        <f t="shared" si="2"/>
        <v>0</v>
      </c>
      <c r="T21" s="68">
        <f t="shared" si="3"/>
        <v>0</v>
      </c>
      <c r="U21" s="127"/>
      <c r="V21" s="20"/>
      <c r="W21" s="21"/>
      <c r="X21" s="21"/>
      <c r="Y21" s="21"/>
      <c r="Z21" s="68">
        <f t="shared" si="9"/>
        <v>0</v>
      </c>
      <c r="AA21" s="122">
        <f t="shared" si="4"/>
        <v>0</v>
      </c>
      <c r="AB21" s="123">
        <f t="shared" si="5"/>
        <v>0</v>
      </c>
      <c r="AC21" s="74">
        <f t="shared" si="6"/>
        <v>0</v>
      </c>
    </row>
    <row r="22" spans="2:29" ht="15.75" customHeight="1" x14ac:dyDescent="0.15">
      <c r="B22" s="39">
        <f t="shared" si="7"/>
        <v>13</v>
      </c>
      <c r="C22" s="16"/>
      <c r="D22" s="17"/>
      <c r="E22" s="18"/>
      <c r="F22" s="18"/>
      <c r="G22" s="18"/>
      <c r="H22" s="66">
        <f t="shared" si="0"/>
        <v>0</v>
      </c>
      <c r="I22" s="15"/>
      <c r="J22" s="20"/>
      <c r="K22" s="21"/>
      <c r="L22" s="21"/>
      <c r="M22" s="21"/>
      <c r="N22" s="68">
        <f t="shared" si="8"/>
        <v>0</v>
      </c>
      <c r="O22" s="70">
        <f t="shared" si="1"/>
        <v>0</v>
      </c>
      <c r="P22" s="20"/>
      <c r="Q22" s="21"/>
      <c r="R22" s="21"/>
      <c r="S22" s="78">
        <f t="shared" si="2"/>
        <v>0</v>
      </c>
      <c r="T22" s="68">
        <f t="shared" si="3"/>
        <v>0</v>
      </c>
      <c r="U22" s="19"/>
      <c r="V22" s="20"/>
      <c r="W22" s="21"/>
      <c r="X22" s="21"/>
      <c r="Y22" s="21"/>
      <c r="Z22" s="68">
        <f t="shared" si="9"/>
        <v>0</v>
      </c>
      <c r="AA22" s="72">
        <f t="shared" si="4"/>
        <v>0</v>
      </c>
      <c r="AB22" s="73">
        <f t="shared" si="5"/>
        <v>0</v>
      </c>
      <c r="AC22" s="74">
        <f t="shared" si="6"/>
        <v>0</v>
      </c>
    </row>
    <row r="23" spans="2:29" ht="15.75" customHeight="1" x14ac:dyDescent="0.15">
      <c r="B23" s="39">
        <f t="shared" si="7"/>
        <v>14</v>
      </c>
      <c r="C23" s="16"/>
      <c r="D23" s="17"/>
      <c r="E23" s="18"/>
      <c r="F23" s="18"/>
      <c r="G23" s="18"/>
      <c r="H23" s="66">
        <f t="shared" si="0"/>
        <v>0</v>
      </c>
      <c r="I23" s="15"/>
      <c r="J23" s="20"/>
      <c r="K23" s="21"/>
      <c r="L23" s="21"/>
      <c r="M23" s="21"/>
      <c r="N23" s="68">
        <f t="shared" si="8"/>
        <v>0</v>
      </c>
      <c r="O23" s="70">
        <f t="shared" si="1"/>
        <v>0</v>
      </c>
      <c r="P23" s="20"/>
      <c r="Q23" s="21"/>
      <c r="R23" s="21"/>
      <c r="S23" s="78">
        <f t="shared" si="2"/>
        <v>0</v>
      </c>
      <c r="T23" s="68">
        <f t="shared" si="3"/>
        <v>0</v>
      </c>
      <c r="U23" s="19"/>
      <c r="V23" s="20"/>
      <c r="W23" s="21"/>
      <c r="X23" s="21"/>
      <c r="Y23" s="21"/>
      <c r="Z23" s="68">
        <f t="shared" si="9"/>
        <v>0</v>
      </c>
      <c r="AA23" s="72">
        <f t="shared" si="4"/>
        <v>0</v>
      </c>
      <c r="AB23" s="73">
        <f t="shared" si="5"/>
        <v>0</v>
      </c>
      <c r="AC23" s="74">
        <f t="shared" si="6"/>
        <v>0</v>
      </c>
    </row>
    <row r="24" spans="2:29" ht="15.75" customHeight="1" x14ac:dyDescent="0.15">
      <c r="B24" s="39">
        <f t="shared" si="7"/>
        <v>15</v>
      </c>
      <c r="C24" s="16"/>
      <c r="D24" s="17"/>
      <c r="E24" s="18"/>
      <c r="F24" s="18"/>
      <c r="G24" s="18"/>
      <c r="H24" s="66">
        <f t="shared" si="0"/>
        <v>0</v>
      </c>
      <c r="I24" s="15"/>
      <c r="J24" s="20"/>
      <c r="K24" s="21"/>
      <c r="L24" s="21"/>
      <c r="M24" s="21"/>
      <c r="N24" s="68">
        <f t="shared" si="8"/>
        <v>0</v>
      </c>
      <c r="O24" s="70">
        <f t="shared" si="1"/>
        <v>0</v>
      </c>
      <c r="P24" s="20"/>
      <c r="Q24" s="21"/>
      <c r="R24" s="21"/>
      <c r="S24" s="78">
        <f t="shared" si="2"/>
        <v>0</v>
      </c>
      <c r="T24" s="68">
        <f t="shared" si="3"/>
        <v>0</v>
      </c>
      <c r="U24" s="19"/>
      <c r="V24" s="20"/>
      <c r="W24" s="21"/>
      <c r="X24" s="21"/>
      <c r="Y24" s="21"/>
      <c r="Z24" s="68">
        <f t="shared" si="9"/>
        <v>0</v>
      </c>
      <c r="AA24" s="72">
        <f t="shared" si="4"/>
        <v>0</v>
      </c>
      <c r="AB24" s="73">
        <f t="shared" si="5"/>
        <v>0</v>
      </c>
      <c r="AC24" s="74">
        <f t="shared" si="6"/>
        <v>0</v>
      </c>
    </row>
    <row r="25" spans="2:29" ht="15.75" customHeight="1" x14ac:dyDescent="0.15">
      <c r="B25" s="39">
        <f t="shared" si="7"/>
        <v>16</v>
      </c>
      <c r="C25" s="16"/>
      <c r="D25" s="17"/>
      <c r="E25" s="18"/>
      <c r="F25" s="18"/>
      <c r="G25" s="18"/>
      <c r="H25" s="66">
        <f t="shared" si="0"/>
        <v>0</v>
      </c>
      <c r="I25" s="15"/>
      <c r="J25" s="20"/>
      <c r="K25" s="21"/>
      <c r="L25" s="21"/>
      <c r="M25" s="21"/>
      <c r="N25" s="68">
        <f t="shared" si="8"/>
        <v>0</v>
      </c>
      <c r="O25" s="70">
        <f t="shared" si="1"/>
        <v>0</v>
      </c>
      <c r="P25" s="20"/>
      <c r="Q25" s="21"/>
      <c r="R25" s="21"/>
      <c r="S25" s="78">
        <f t="shared" si="2"/>
        <v>0</v>
      </c>
      <c r="T25" s="68">
        <f t="shared" si="3"/>
        <v>0</v>
      </c>
      <c r="U25" s="19"/>
      <c r="V25" s="20"/>
      <c r="W25" s="21"/>
      <c r="X25" s="21"/>
      <c r="Y25" s="21"/>
      <c r="Z25" s="68">
        <f t="shared" si="9"/>
        <v>0</v>
      </c>
      <c r="AA25" s="72">
        <f t="shared" si="4"/>
        <v>0</v>
      </c>
      <c r="AB25" s="73">
        <f t="shared" si="5"/>
        <v>0</v>
      </c>
      <c r="AC25" s="74">
        <f t="shared" si="6"/>
        <v>0</v>
      </c>
    </row>
    <row r="26" spans="2:29" ht="15.75" customHeight="1" x14ac:dyDescent="0.15">
      <c r="B26" s="39">
        <f t="shared" si="7"/>
        <v>17</v>
      </c>
      <c r="C26" s="16"/>
      <c r="D26" s="17"/>
      <c r="E26" s="18"/>
      <c r="F26" s="18"/>
      <c r="G26" s="18"/>
      <c r="H26" s="66">
        <f t="shared" si="0"/>
        <v>0</v>
      </c>
      <c r="I26" s="15"/>
      <c r="J26" s="20"/>
      <c r="K26" s="21"/>
      <c r="L26" s="21"/>
      <c r="M26" s="21"/>
      <c r="N26" s="68">
        <f t="shared" si="8"/>
        <v>0</v>
      </c>
      <c r="O26" s="70">
        <f t="shared" si="1"/>
        <v>0</v>
      </c>
      <c r="P26" s="20"/>
      <c r="Q26" s="21"/>
      <c r="R26" s="21"/>
      <c r="S26" s="78">
        <f t="shared" si="2"/>
        <v>0</v>
      </c>
      <c r="T26" s="68">
        <f t="shared" si="3"/>
        <v>0</v>
      </c>
      <c r="U26" s="19"/>
      <c r="V26" s="20"/>
      <c r="W26" s="21"/>
      <c r="X26" s="21"/>
      <c r="Y26" s="21"/>
      <c r="Z26" s="68">
        <f t="shared" si="9"/>
        <v>0</v>
      </c>
      <c r="AA26" s="72">
        <f t="shared" si="4"/>
        <v>0</v>
      </c>
      <c r="AB26" s="73">
        <f t="shared" si="5"/>
        <v>0</v>
      </c>
      <c r="AC26" s="74">
        <f t="shared" si="6"/>
        <v>0</v>
      </c>
    </row>
    <row r="27" spans="2:29" ht="15.75" customHeight="1" x14ac:dyDescent="0.15">
      <c r="B27" s="39">
        <f t="shared" si="7"/>
        <v>18</v>
      </c>
      <c r="C27" s="16"/>
      <c r="D27" s="17"/>
      <c r="E27" s="18"/>
      <c r="F27" s="18"/>
      <c r="G27" s="18"/>
      <c r="H27" s="66">
        <f t="shared" si="0"/>
        <v>0</v>
      </c>
      <c r="I27" s="15"/>
      <c r="J27" s="20"/>
      <c r="K27" s="21"/>
      <c r="L27" s="21"/>
      <c r="M27" s="21"/>
      <c r="N27" s="68">
        <f t="shared" si="8"/>
        <v>0</v>
      </c>
      <c r="O27" s="70">
        <f t="shared" si="1"/>
        <v>0</v>
      </c>
      <c r="P27" s="20"/>
      <c r="Q27" s="21"/>
      <c r="R27" s="21"/>
      <c r="S27" s="78">
        <f t="shared" si="2"/>
        <v>0</v>
      </c>
      <c r="T27" s="68">
        <f t="shared" si="3"/>
        <v>0</v>
      </c>
      <c r="U27" s="19"/>
      <c r="V27" s="20"/>
      <c r="W27" s="21"/>
      <c r="X27" s="21"/>
      <c r="Y27" s="21"/>
      <c r="Z27" s="68">
        <f t="shared" si="9"/>
        <v>0</v>
      </c>
      <c r="AA27" s="72">
        <f t="shared" si="4"/>
        <v>0</v>
      </c>
      <c r="AB27" s="73">
        <f t="shared" si="5"/>
        <v>0</v>
      </c>
      <c r="AC27" s="74">
        <f t="shared" si="6"/>
        <v>0</v>
      </c>
    </row>
    <row r="28" spans="2:29" ht="15.75" customHeight="1" x14ac:dyDescent="0.15">
      <c r="B28" s="39">
        <f t="shared" si="7"/>
        <v>19</v>
      </c>
      <c r="C28" s="16"/>
      <c r="D28" s="17"/>
      <c r="E28" s="18"/>
      <c r="F28" s="18"/>
      <c r="G28" s="18"/>
      <c r="H28" s="66">
        <f t="shared" si="0"/>
        <v>0</v>
      </c>
      <c r="I28" s="15"/>
      <c r="J28" s="20"/>
      <c r="K28" s="21"/>
      <c r="L28" s="21"/>
      <c r="M28" s="21"/>
      <c r="N28" s="68">
        <f t="shared" si="8"/>
        <v>0</v>
      </c>
      <c r="O28" s="70">
        <f t="shared" si="1"/>
        <v>0</v>
      </c>
      <c r="P28" s="20"/>
      <c r="Q28" s="21"/>
      <c r="R28" s="21"/>
      <c r="S28" s="78">
        <f t="shared" si="2"/>
        <v>0</v>
      </c>
      <c r="T28" s="68">
        <f t="shared" si="3"/>
        <v>0</v>
      </c>
      <c r="U28" s="19"/>
      <c r="V28" s="20"/>
      <c r="W28" s="21"/>
      <c r="X28" s="21"/>
      <c r="Y28" s="21"/>
      <c r="Z28" s="68">
        <f t="shared" si="9"/>
        <v>0</v>
      </c>
      <c r="AA28" s="72">
        <f t="shared" si="4"/>
        <v>0</v>
      </c>
      <c r="AB28" s="73">
        <f t="shared" si="5"/>
        <v>0</v>
      </c>
      <c r="AC28" s="74">
        <f t="shared" si="6"/>
        <v>0</v>
      </c>
    </row>
    <row r="29" spans="2:29" ht="15.75" customHeight="1" x14ac:dyDescent="0.15">
      <c r="B29" s="39">
        <f t="shared" si="7"/>
        <v>20</v>
      </c>
      <c r="C29" s="16"/>
      <c r="D29" s="17"/>
      <c r="E29" s="18"/>
      <c r="F29" s="18"/>
      <c r="G29" s="18"/>
      <c r="H29" s="66">
        <f t="shared" si="0"/>
        <v>0</v>
      </c>
      <c r="I29" s="15"/>
      <c r="J29" s="20"/>
      <c r="K29" s="21"/>
      <c r="L29" s="21"/>
      <c r="M29" s="21"/>
      <c r="N29" s="68">
        <f t="shared" si="8"/>
        <v>0</v>
      </c>
      <c r="O29" s="70">
        <f t="shared" si="1"/>
        <v>0</v>
      </c>
      <c r="P29" s="20"/>
      <c r="Q29" s="21"/>
      <c r="R29" s="21"/>
      <c r="S29" s="78">
        <f t="shared" si="2"/>
        <v>0</v>
      </c>
      <c r="T29" s="68">
        <f t="shared" si="3"/>
        <v>0</v>
      </c>
      <c r="U29" s="19"/>
      <c r="V29" s="20"/>
      <c r="W29" s="21"/>
      <c r="X29" s="21"/>
      <c r="Y29" s="21"/>
      <c r="Z29" s="68">
        <f t="shared" si="9"/>
        <v>0</v>
      </c>
      <c r="AA29" s="72">
        <f t="shared" si="4"/>
        <v>0</v>
      </c>
      <c r="AB29" s="73">
        <f t="shared" si="5"/>
        <v>0</v>
      </c>
      <c r="AC29" s="74">
        <f t="shared" si="6"/>
        <v>0</v>
      </c>
    </row>
    <row r="30" spans="2:29" ht="15.75" customHeight="1" x14ac:dyDescent="0.15">
      <c r="B30" s="39">
        <f t="shared" si="7"/>
        <v>21</v>
      </c>
      <c r="C30" s="16"/>
      <c r="D30" s="17"/>
      <c r="E30" s="18"/>
      <c r="F30" s="18"/>
      <c r="G30" s="18"/>
      <c r="H30" s="66">
        <f t="shared" si="0"/>
        <v>0</v>
      </c>
      <c r="I30" s="15"/>
      <c r="J30" s="20"/>
      <c r="K30" s="21"/>
      <c r="L30" s="21"/>
      <c r="M30" s="21"/>
      <c r="N30" s="68">
        <f t="shared" si="8"/>
        <v>0</v>
      </c>
      <c r="O30" s="70">
        <f t="shared" si="1"/>
        <v>0</v>
      </c>
      <c r="P30" s="20"/>
      <c r="Q30" s="21"/>
      <c r="R30" s="21"/>
      <c r="S30" s="78">
        <f t="shared" si="2"/>
        <v>0</v>
      </c>
      <c r="T30" s="68">
        <f t="shared" si="3"/>
        <v>0</v>
      </c>
      <c r="U30" s="19"/>
      <c r="V30" s="20"/>
      <c r="W30" s="21"/>
      <c r="X30" s="21"/>
      <c r="Y30" s="21"/>
      <c r="Z30" s="68">
        <f t="shared" si="9"/>
        <v>0</v>
      </c>
      <c r="AA30" s="72">
        <f t="shared" si="4"/>
        <v>0</v>
      </c>
      <c r="AB30" s="73">
        <f t="shared" si="5"/>
        <v>0</v>
      </c>
      <c r="AC30" s="74">
        <f t="shared" si="6"/>
        <v>0</v>
      </c>
    </row>
    <row r="31" spans="2:29" ht="15.75" customHeight="1" x14ac:dyDescent="0.15">
      <c r="B31" s="39">
        <f t="shared" si="7"/>
        <v>22</v>
      </c>
      <c r="C31" s="16"/>
      <c r="D31" s="17"/>
      <c r="E31" s="18"/>
      <c r="F31" s="18"/>
      <c r="G31" s="18"/>
      <c r="H31" s="66">
        <f t="shared" si="0"/>
        <v>0</v>
      </c>
      <c r="I31" s="15"/>
      <c r="J31" s="20"/>
      <c r="K31" s="21"/>
      <c r="L31" s="21"/>
      <c r="M31" s="21"/>
      <c r="N31" s="68">
        <f t="shared" si="8"/>
        <v>0</v>
      </c>
      <c r="O31" s="70">
        <f t="shared" si="1"/>
        <v>0</v>
      </c>
      <c r="P31" s="20"/>
      <c r="Q31" s="21"/>
      <c r="R31" s="21"/>
      <c r="S31" s="78">
        <f t="shared" si="2"/>
        <v>0</v>
      </c>
      <c r="T31" s="68">
        <f t="shared" si="3"/>
        <v>0</v>
      </c>
      <c r="U31" s="19"/>
      <c r="V31" s="20"/>
      <c r="W31" s="21"/>
      <c r="X31" s="21"/>
      <c r="Y31" s="21"/>
      <c r="Z31" s="68">
        <f t="shared" si="9"/>
        <v>0</v>
      </c>
      <c r="AA31" s="72">
        <f t="shared" si="4"/>
        <v>0</v>
      </c>
      <c r="AB31" s="73">
        <f t="shared" si="5"/>
        <v>0</v>
      </c>
      <c r="AC31" s="74">
        <f t="shared" si="6"/>
        <v>0</v>
      </c>
    </row>
    <row r="32" spans="2:29" ht="15.75" customHeight="1" x14ac:dyDescent="0.15">
      <c r="B32" s="39">
        <f t="shared" si="7"/>
        <v>23</v>
      </c>
      <c r="C32" s="16"/>
      <c r="D32" s="17"/>
      <c r="E32" s="18"/>
      <c r="F32" s="18"/>
      <c r="G32" s="18"/>
      <c r="H32" s="66">
        <f t="shared" si="0"/>
        <v>0</v>
      </c>
      <c r="I32" s="15"/>
      <c r="J32" s="20"/>
      <c r="K32" s="21"/>
      <c r="L32" s="21"/>
      <c r="M32" s="21"/>
      <c r="N32" s="68">
        <f t="shared" si="8"/>
        <v>0</v>
      </c>
      <c r="O32" s="70">
        <f t="shared" si="1"/>
        <v>0</v>
      </c>
      <c r="P32" s="20"/>
      <c r="Q32" s="21"/>
      <c r="R32" s="21"/>
      <c r="S32" s="78">
        <f t="shared" si="2"/>
        <v>0</v>
      </c>
      <c r="T32" s="68">
        <f t="shared" si="3"/>
        <v>0</v>
      </c>
      <c r="U32" s="19"/>
      <c r="V32" s="20"/>
      <c r="W32" s="21"/>
      <c r="X32" s="21"/>
      <c r="Y32" s="21"/>
      <c r="Z32" s="68">
        <f t="shared" si="9"/>
        <v>0</v>
      </c>
      <c r="AA32" s="72">
        <f t="shared" si="4"/>
        <v>0</v>
      </c>
      <c r="AB32" s="73">
        <f t="shared" si="5"/>
        <v>0</v>
      </c>
      <c r="AC32" s="74">
        <f t="shared" si="6"/>
        <v>0</v>
      </c>
    </row>
    <row r="33" spans="2:29" ht="15.75" customHeight="1" x14ac:dyDescent="0.15">
      <c r="B33" s="39">
        <f t="shared" si="7"/>
        <v>24</v>
      </c>
      <c r="C33" s="16"/>
      <c r="D33" s="17"/>
      <c r="E33" s="18"/>
      <c r="F33" s="18"/>
      <c r="G33" s="18"/>
      <c r="H33" s="66">
        <f t="shared" si="0"/>
        <v>0</v>
      </c>
      <c r="I33" s="15"/>
      <c r="J33" s="20"/>
      <c r="K33" s="21"/>
      <c r="L33" s="21"/>
      <c r="M33" s="21"/>
      <c r="N33" s="68">
        <f t="shared" si="8"/>
        <v>0</v>
      </c>
      <c r="O33" s="70">
        <f t="shared" si="1"/>
        <v>0</v>
      </c>
      <c r="P33" s="20"/>
      <c r="Q33" s="21"/>
      <c r="R33" s="21"/>
      <c r="S33" s="78">
        <f t="shared" si="2"/>
        <v>0</v>
      </c>
      <c r="T33" s="68">
        <f t="shared" si="3"/>
        <v>0</v>
      </c>
      <c r="U33" s="19"/>
      <c r="V33" s="20"/>
      <c r="W33" s="21"/>
      <c r="X33" s="21"/>
      <c r="Y33" s="21"/>
      <c r="Z33" s="68">
        <f t="shared" si="9"/>
        <v>0</v>
      </c>
      <c r="AA33" s="72">
        <f t="shared" si="4"/>
        <v>0</v>
      </c>
      <c r="AB33" s="73">
        <f t="shared" si="5"/>
        <v>0</v>
      </c>
      <c r="AC33" s="74">
        <f t="shared" si="6"/>
        <v>0</v>
      </c>
    </row>
    <row r="34" spans="2:29" ht="15.75" customHeight="1" x14ac:dyDescent="0.15">
      <c r="B34" s="39">
        <f t="shared" si="7"/>
        <v>25</v>
      </c>
      <c r="C34" s="16"/>
      <c r="D34" s="17"/>
      <c r="E34" s="18"/>
      <c r="F34" s="18"/>
      <c r="G34" s="18"/>
      <c r="H34" s="66">
        <f t="shared" si="0"/>
        <v>0</v>
      </c>
      <c r="I34" s="15"/>
      <c r="J34" s="20"/>
      <c r="K34" s="21"/>
      <c r="L34" s="21"/>
      <c r="M34" s="21"/>
      <c r="N34" s="68">
        <f t="shared" si="8"/>
        <v>0</v>
      </c>
      <c r="O34" s="70">
        <f t="shared" si="1"/>
        <v>0</v>
      </c>
      <c r="P34" s="20"/>
      <c r="Q34" s="21"/>
      <c r="R34" s="21"/>
      <c r="S34" s="78">
        <f t="shared" si="2"/>
        <v>0</v>
      </c>
      <c r="T34" s="68">
        <f t="shared" si="3"/>
        <v>0</v>
      </c>
      <c r="U34" s="19"/>
      <c r="V34" s="20"/>
      <c r="W34" s="21"/>
      <c r="X34" s="21"/>
      <c r="Y34" s="21"/>
      <c r="Z34" s="68">
        <f t="shared" si="9"/>
        <v>0</v>
      </c>
      <c r="AA34" s="72">
        <f t="shared" si="4"/>
        <v>0</v>
      </c>
      <c r="AB34" s="73">
        <f t="shared" si="5"/>
        <v>0</v>
      </c>
      <c r="AC34" s="74">
        <f t="shared" si="6"/>
        <v>0</v>
      </c>
    </row>
    <row r="35" spans="2:29" ht="15.75" hidden="1" customHeight="1" x14ac:dyDescent="0.15">
      <c r="B35" s="39">
        <f t="shared" si="7"/>
        <v>26</v>
      </c>
      <c r="C35" s="16"/>
      <c r="D35" s="17"/>
      <c r="E35" s="18"/>
      <c r="F35" s="18"/>
      <c r="G35" s="18"/>
      <c r="H35" s="66">
        <f t="shared" si="0"/>
        <v>0</v>
      </c>
      <c r="I35" s="15"/>
      <c r="J35" s="20"/>
      <c r="K35" s="21"/>
      <c r="L35" s="21"/>
      <c r="M35" s="21"/>
      <c r="N35" s="68">
        <f t="shared" si="8"/>
        <v>0</v>
      </c>
      <c r="O35" s="70">
        <f t="shared" si="1"/>
        <v>0</v>
      </c>
      <c r="P35" s="20"/>
      <c r="Q35" s="21"/>
      <c r="R35" s="21"/>
      <c r="S35" s="78">
        <f t="shared" si="2"/>
        <v>0</v>
      </c>
      <c r="T35" s="68">
        <f t="shared" si="3"/>
        <v>0</v>
      </c>
      <c r="U35" s="19"/>
      <c r="V35" s="20"/>
      <c r="W35" s="21"/>
      <c r="X35" s="21"/>
      <c r="Y35" s="21"/>
      <c r="Z35" s="68">
        <f t="shared" si="9"/>
        <v>0</v>
      </c>
      <c r="AA35" s="72">
        <f t="shared" si="4"/>
        <v>0</v>
      </c>
      <c r="AB35" s="73">
        <f t="shared" si="5"/>
        <v>0</v>
      </c>
      <c r="AC35" s="74">
        <f t="shared" si="6"/>
        <v>0</v>
      </c>
    </row>
    <row r="36" spans="2:29" ht="15.75" hidden="1" customHeight="1" x14ac:dyDescent="0.15">
      <c r="B36" s="39">
        <f t="shared" si="7"/>
        <v>27</v>
      </c>
      <c r="C36" s="16"/>
      <c r="D36" s="17"/>
      <c r="E36" s="18"/>
      <c r="F36" s="18"/>
      <c r="G36" s="18"/>
      <c r="H36" s="66">
        <f t="shared" si="0"/>
        <v>0</v>
      </c>
      <c r="I36" s="15"/>
      <c r="J36" s="20"/>
      <c r="K36" s="21"/>
      <c r="L36" s="21"/>
      <c r="M36" s="21"/>
      <c r="N36" s="68">
        <f t="shared" si="8"/>
        <v>0</v>
      </c>
      <c r="O36" s="70">
        <f t="shared" si="1"/>
        <v>0</v>
      </c>
      <c r="P36" s="20"/>
      <c r="Q36" s="21"/>
      <c r="R36" s="21"/>
      <c r="S36" s="78">
        <f t="shared" si="2"/>
        <v>0</v>
      </c>
      <c r="T36" s="68">
        <f t="shared" si="3"/>
        <v>0</v>
      </c>
      <c r="U36" s="19"/>
      <c r="V36" s="20"/>
      <c r="W36" s="21"/>
      <c r="X36" s="21"/>
      <c r="Y36" s="21"/>
      <c r="Z36" s="68">
        <f t="shared" si="9"/>
        <v>0</v>
      </c>
      <c r="AA36" s="72">
        <f t="shared" si="4"/>
        <v>0</v>
      </c>
      <c r="AB36" s="73">
        <f t="shared" si="5"/>
        <v>0</v>
      </c>
      <c r="AC36" s="74">
        <f t="shared" si="6"/>
        <v>0</v>
      </c>
    </row>
    <row r="37" spans="2:29" ht="15.75" hidden="1" customHeight="1" x14ac:dyDescent="0.15">
      <c r="B37" s="39">
        <f t="shared" si="7"/>
        <v>28</v>
      </c>
      <c r="C37" s="16"/>
      <c r="D37" s="17"/>
      <c r="E37" s="18"/>
      <c r="F37" s="18"/>
      <c r="G37" s="18"/>
      <c r="H37" s="66">
        <f t="shared" si="0"/>
        <v>0</v>
      </c>
      <c r="I37" s="15"/>
      <c r="J37" s="20"/>
      <c r="K37" s="21"/>
      <c r="L37" s="21"/>
      <c r="M37" s="21"/>
      <c r="N37" s="68">
        <f t="shared" si="8"/>
        <v>0</v>
      </c>
      <c r="O37" s="70">
        <f t="shared" si="1"/>
        <v>0</v>
      </c>
      <c r="P37" s="20"/>
      <c r="Q37" s="21"/>
      <c r="R37" s="21"/>
      <c r="S37" s="78">
        <f t="shared" si="2"/>
        <v>0</v>
      </c>
      <c r="T37" s="68">
        <f t="shared" si="3"/>
        <v>0</v>
      </c>
      <c r="U37" s="19"/>
      <c r="V37" s="20"/>
      <c r="W37" s="21"/>
      <c r="X37" s="21"/>
      <c r="Y37" s="21"/>
      <c r="Z37" s="68">
        <f t="shared" si="9"/>
        <v>0</v>
      </c>
      <c r="AA37" s="72">
        <f t="shared" si="4"/>
        <v>0</v>
      </c>
      <c r="AB37" s="73">
        <f t="shared" si="5"/>
        <v>0</v>
      </c>
      <c r="AC37" s="74">
        <f t="shared" si="6"/>
        <v>0</v>
      </c>
    </row>
    <row r="38" spans="2:29" ht="15.75" hidden="1" customHeight="1" x14ac:dyDescent="0.15">
      <c r="B38" s="39">
        <f t="shared" si="7"/>
        <v>29</v>
      </c>
      <c r="C38" s="16"/>
      <c r="D38" s="17"/>
      <c r="E38" s="18"/>
      <c r="F38" s="18"/>
      <c r="G38" s="18"/>
      <c r="H38" s="66">
        <f t="shared" si="0"/>
        <v>0</v>
      </c>
      <c r="I38" s="15"/>
      <c r="J38" s="20"/>
      <c r="K38" s="21"/>
      <c r="L38" s="21"/>
      <c r="M38" s="21"/>
      <c r="N38" s="68">
        <f t="shared" si="8"/>
        <v>0</v>
      </c>
      <c r="O38" s="70">
        <f t="shared" si="1"/>
        <v>0</v>
      </c>
      <c r="P38" s="20"/>
      <c r="Q38" s="21"/>
      <c r="R38" s="21"/>
      <c r="S38" s="78">
        <f t="shared" si="2"/>
        <v>0</v>
      </c>
      <c r="T38" s="68">
        <f t="shared" si="3"/>
        <v>0</v>
      </c>
      <c r="U38" s="19"/>
      <c r="V38" s="20"/>
      <c r="W38" s="21"/>
      <c r="X38" s="21"/>
      <c r="Y38" s="21"/>
      <c r="Z38" s="68">
        <f t="shared" si="9"/>
        <v>0</v>
      </c>
      <c r="AA38" s="72">
        <f t="shared" si="4"/>
        <v>0</v>
      </c>
      <c r="AB38" s="73">
        <f t="shared" si="5"/>
        <v>0</v>
      </c>
      <c r="AC38" s="74">
        <f t="shared" si="6"/>
        <v>0</v>
      </c>
    </row>
    <row r="39" spans="2:29" ht="15.75" hidden="1" customHeight="1" x14ac:dyDescent="0.15">
      <c r="B39" s="39">
        <f t="shared" si="7"/>
        <v>30</v>
      </c>
      <c r="C39" s="16"/>
      <c r="D39" s="17"/>
      <c r="E39" s="18"/>
      <c r="F39" s="18"/>
      <c r="G39" s="18"/>
      <c r="H39" s="66">
        <f t="shared" si="0"/>
        <v>0</v>
      </c>
      <c r="I39" s="15"/>
      <c r="J39" s="20"/>
      <c r="K39" s="21"/>
      <c r="L39" s="21"/>
      <c r="M39" s="21"/>
      <c r="N39" s="68">
        <f t="shared" si="8"/>
        <v>0</v>
      </c>
      <c r="O39" s="70">
        <f t="shared" si="1"/>
        <v>0</v>
      </c>
      <c r="P39" s="20"/>
      <c r="Q39" s="21"/>
      <c r="R39" s="21"/>
      <c r="S39" s="78">
        <f t="shared" si="2"/>
        <v>0</v>
      </c>
      <c r="T39" s="68">
        <f t="shared" si="3"/>
        <v>0</v>
      </c>
      <c r="U39" s="19"/>
      <c r="V39" s="20"/>
      <c r="W39" s="21"/>
      <c r="X39" s="21"/>
      <c r="Y39" s="21"/>
      <c r="Z39" s="68">
        <f t="shared" si="9"/>
        <v>0</v>
      </c>
      <c r="AA39" s="72">
        <f t="shared" si="4"/>
        <v>0</v>
      </c>
      <c r="AB39" s="73">
        <f t="shared" si="5"/>
        <v>0</v>
      </c>
      <c r="AC39" s="74">
        <f t="shared" si="6"/>
        <v>0</v>
      </c>
    </row>
    <row r="40" spans="2:29" ht="15.75" hidden="1" customHeight="1" x14ac:dyDescent="0.15">
      <c r="B40" s="39">
        <f t="shared" si="7"/>
        <v>31</v>
      </c>
      <c r="C40" s="16"/>
      <c r="D40" s="17"/>
      <c r="E40" s="18"/>
      <c r="F40" s="18"/>
      <c r="G40" s="18"/>
      <c r="H40" s="66">
        <f t="shared" si="0"/>
        <v>0</v>
      </c>
      <c r="I40" s="15"/>
      <c r="J40" s="20"/>
      <c r="K40" s="21"/>
      <c r="L40" s="21"/>
      <c r="M40" s="21"/>
      <c r="N40" s="68">
        <f t="shared" si="8"/>
        <v>0</v>
      </c>
      <c r="O40" s="70">
        <f t="shared" si="1"/>
        <v>0</v>
      </c>
      <c r="P40" s="20"/>
      <c r="Q40" s="21"/>
      <c r="R40" s="21"/>
      <c r="S40" s="78">
        <f t="shared" si="2"/>
        <v>0</v>
      </c>
      <c r="T40" s="68">
        <f t="shared" si="3"/>
        <v>0</v>
      </c>
      <c r="U40" s="19"/>
      <c r="V40" s="20"/>
      <c r="W40" s="21"/>
      <c r="X40" s="21"/>
      <c r="Y40" s="21"/>
      <c r="Z40" s="68">
        <f t="shared" si="9"/>
        <v>0</v>
      </c>
      <c r="AA40" s="72">
        <f t="shared" si="4"/>
        <v>0</v>
      </c>
      <c r="AB40" s="73">
        <f t="shared" si="5"/>
        <v>0</v>
      </c>
      <c r="AC40" s="74">
        <f t="shared" si="6"/>
        <v>0</v>
      </c>
    </row>
    <row r="41" spans="2:29" ht="15.75" hidden="1" customHeight="1" x14ac:dyDescent="0.15">
      <c r="B41" s="39">
        <f t="shared" si="7"/>
        <v>32</v>
      </c>
      <c r="C41" s="16"/>
      <c r="D41" s="17"/>
      <c r="E41" s="18"/>
      <c r="F41" s="18"/>
      <c r="G41" s="18"/>
      <c r="H41" s="66">
        <f t="shared" si="0"/>
        <v>0</v>
      </c>
      <c r="I41" s="15"/>
      <c r="J41" s="20"/>
      <c r="K41" s="21"/>
      <c r="L41" s="21"/>
      <c r="M41" s="21"/>
      <c r="N41" s="68">
        <f t="shared" si="8"/>
        <v>0</v>
      </c>
      <c r="O41" s="70">
        <f t="shared" si="1"/>
        <v>0</v>
      </c>
      <c r="P41" s="20"/>
      <c r="Q41" s="21"/>
      <c r="R41" s="21"/>
      <c r="S41" s="78">
        <f t="shared" si="2"/>
        <v>0</v>
      </c>
      <c r="T41" s="68">
        <f t="shared" si="3"/>
        <v>0</v>
      </c>
      <c r="U41" s="19"/>
      <c r="V41" s="20"/>
      <c r="W41" s="21"/>
      <c r="X41" s="21"/>
      <c r="Y41" s="21"/>
      <c r="Z41" s="68">
        <f t="shared" si="9"/>
        <v>0</v>
      </c>
      <c r="AA41" s="72">
        <f t="shared" si="4"/>
        <v>0</v>
      </c>
      <c r="AB41" s="73">
        <f t="shared" si="5"/>
        <v>0</v>
      </c>
      <c r="AC41" s="74">
        <f t="shared" si="6"/>
        <v>0</v>
      </c>
    </row>
    <row r="42" spans="2:29" ht="15.75" hidden="1" customHeight="1" x14ac:dyDescent="0.15">
      <c r="B42" s="39">
        <f t="shared" si="7"/>
        <v>33</v>
      </c>
      <c r="C42" s="16"/>
      <c r="D42" s="17"/>
      <c r="E42" s="18"/>
      <c r="F42" s="18"/>
      <c r="G42" s="18"/>
      <c r="H42" s="66">
        <f t="shared" si="0"/>
        <v>0</v>
      </c>
      <c r="I42" s="15"/>
      <c r="J42" s="20"/>
      <c r="K42" s="21"/>
      <c r="L42" s="21"/>
      <c r="M42" s="21"/>
      <c r="N42" s="68">
        <f t="shared" si="8"/>
        <v>0</v>
      </c>
      <c r="O42" s="70">
        <f t="shared" ref="O42:O73" si="10">IF(AND(N42=0),0,H42)</f>
        <v>0</v>
      </c>
      <c r="P42" s="20"/>
      <c r="Q42" s="21"/>
      <c r="R42" s="21"/>
      <c r="S42" s="78">
        <f t="shared" si="2"/>
        <v>0</v>
      </c>
      <c r="T42" s="68">
        <f t="shared" ref="T42:T73" si="11">H42+S42</f>
        <v>0</v>
      </c>
      <c r="U42" s="19"/>
      <c r="V42" s="20"/>
      <c r="W42" s="21"/>
      <c r="X42" s="21"/>
      <c r="Y42" s="21"/>
      <c r="Z42" s="68">
        <f t="shared" si="9"/>
        <v>0</v>
      </c>
      <c r="AA42" s="72">
        <f t="shared" ref="AA42:AA73" si="12">IF(O42&lt;=0,0,1)</f>
        <v>0</v>
      </c>
      <c r="AB42" s="73">
        <f t="shared" si="5"/>
        <v>0</v>
      </c>
      <c r="AC42" s="74">
        <f t="shared" ref="AC42:AC73" si="13">IF(AND(Z42=0),0,T42)</f>
        <v>0</v>
      </c>
    </row>
    <row r="43" spans="2:29" ht="15.75" hidden="1" customHeight="1" x14ac:dyDescent="0.15">
      <c r="B43" s="39">
        <f t="shared" si="7"/>
        <v>34</v>
      </c>
      <c r="C43" s="16"/>
      <c r="D43" s="17"/>
      <c r="E43" s="18"/>
      <c r="F43" s="18"/>
      <c r="G43" s="18"/>
      <c r="H43" s="66">
        <f t="shared" si="0"/>
        <v>0</v>
      </c>
      <c r="I43" s="15"/>
      <c r="J43" s="20"/>
      <c r="K43" s="21"/>
      <c r="L43" s="21"/>
      <c r="M43" s="21"/>
      <c r="N43" s="68">
        <f t="shared" si="8"/>
        <v>0</v>
      </c>
      <c r="O43" s="70">
        <f t="shared" si="10"/>
        <v>0</v>
      </c>
      <c r="P43" s="20"/>
      <c r="Q43" s="21"/>
      <c r="R43" s="21"/>
      <c r="S43" s="78">
        <f t="shared" si="2"/>
        <v>0</v>
      </c>
      <c r="T43" s="68">
        <f t="shared" si="11"/>
        <v>0</v>
      </c>
      <c r="U43" s="19"/>
      <c r="V43" s="20"/>
      <c r="W43" s="21"/>
      <c r="X43" s="21"/>
      <c r="Y43" s="21"/>
      <c r="Z43" s="68">
        <f t="shared" si="9"/>
        <v>0</v>
      </c>
      <c r="AA43" s="72">
        <f t="shared" si="12"/>
        <v>0</v>
      </c>
      <c r="AB43" s="73">
        <f t="shared" si="5"/>
        <v>0</v>
      </c>
      <c r="AC43" s="74">
        <f t="shared" si="13"/>
        <v>0</v>
      </c>
    </row>
    <row r="44" spans="2:29" ht="15.75" hidden="1" customHeight="1" x14ac:dyDescent="0.15">
      <c r="B44" s="39">
        <f t="shared" si="7"/>
        <v>35</v>
      </c>
      <c r="C44" s="16"/>
      <c r="D44" s="17"/>
      <c r="E44" s="18"/>
      <c r="F44" s="18"/>
      <c r="G44" s="18"/>
      <c r="H44" s="66">
        <f t="shared" si="0"/>
        <v>0</v>
      </c>
      <c r="I44" s="15"/>
      <c r="J44" s="20"/>
      <c r="K44" s="21"/>
      <c r="L44" s="21"/>
      <c r="M44" s="21"/>
      <c r="N44" s="68">
        <f t="shared" si="8"/>
        <v>0</v>
      </c>
      <c r="O44" s="70">
        <f t="shared" si="10"/>
        <v>0</v>
      </c>
      <c r="P44" s="20"/>
      <c r="Q44" s="21"/>
      <c r="R44" s="21"/>
      <c r="S44" s="78">
        <f t="shared" si="2"/>
        <v>0</v>
      </c>
      <c r="T44" s="68">
        <f t="shared" si="11"/>
        <v>0</v>
      </c>
      <c r="U44" s="19"/>
      <c r="V44" s="20"/>
      <c r="W44" s="21"/>
      <c r="X44" s="21"/>
      <c r="Y44" s="21"/>
      <c r="Z44" s="68">
        <f t="shared" si="9"/>
        <v>0</v>
      </c>
      <c r="AA44" s="72">
        <f t="shared" si="12"/>
        <v>0</v>
      </c>
      <c r="AB44" s="73">
        <f t="shared" si="5"/>
        <v>0</v>
      </c>
      <c r="AC44" s="74">
        <f t="shared" si="13"/>
        <v>0</v>
      </c>
    </row>
    <row r="45" spans="2:29" ht="15.75" hidden="1" customHeight="1" x14ac:dyDescent="0.15">
      <c r="B45" s="39">
        <f t="shared" si="7"/>
        <v>36</v>
      </c>
      <c r="C45" s="16"/>
      <c r="D45" s="17"/>
      <c r="E45" s="18"/>
      <c r="F45" s="18"/>
      <c r="G45" s="18"/>
      <c r="H45" s="66">
        <f t="shared" si="0"/>
        <v>0</v>
      </c>
      <c r="I45" s="15"/>
      <c r="J45" s="20"/>
      <c r="K45" s="21"/>
      <c r="L45" s="21"/>
      <c r="M45" s="21"/>
      <c r="N45" s="68">
        <f t="shared" si="8"/>
        <v>0</v>
      </c>
      <c r="O45" s="70">
        <f t="shared" si="10"/>
        <v>0</v>
      </c>
      <c r="P45" s="20"/>
      <c r="Q45" s="21"/>
      <c r="R45" s="21"/>
      <c r="S45" s="78">
        <f t="shared" si="2"/>
        <v>0</v>
      </c>
      <c r="T45" s="68">
        <f t="shared" si="11"/>
        <v>0</v>
      </c>
      <c r="U45" s="19"/>
      <c r="V45" s="20"/>
      <c r="W45" s="21"/>
      <c r="X45" s="21"/>
      <c r="Y45" s="21"/>
      <c r="Z45" s="68">
        <f t="shared" si="9"/>
        <v>0</v>
      </c>
      <c r="AA45" s="72">
        <f t="shared" si="12"/>
        <v>0</v>
      </c>
      <c r="AB45" s="73">
        <f t="shared" si="5"/>
        <v>0</v>
      </c>
      <c r="AC45" s="74">
        <f t="shared" si="13"/>
        <v>0</v>
      </c>
    </row>
    <row r="46" spans="2:29" ht="15.75" hidden="1" customHeight="1" x14ac:dyDescent="0.15">
      <c r="B46" s="39">
        <f t="shared" si="7"/>
        <v>37</v>
      </c>
      <c r="C46" s="16"/>
      <c r="D46" s="17"/>
      <c r="E46" s="18"/>
      <c r="F46" s="18"/>
      <c r="G46" s="18"/>
      <c r="H46" s="66">
        <f t="shared" si="0"/>
        <v>0</v>
      </c>
      <c r="I46" s="15"/>
      <c r="J46" s="20"/>
      <c r="K46" s="21"/>
      <c r="L46" s="21"/>
      <c r="M46" s="21"/>
      <c r="N46" s="68">
        <f t="shared" si="8"/>
        <v>0</v>
      </c>
      <c r="O46" s="70">
        <f t="shared" si="10"/>
        <v>0</v>
      </c>
      <c r="P46" s="20"/>
      <c r="Q46" s="21"/>
      <c r="R46" s="21"/>
      <c r="S46" s="78">
        <f t="shared" si="2"/>
        <v>0</v>
      </c>
      <c r="T46" s="68">
        <f t="shared" si="11"/>
        <v>0</v>
      </c>
      <c r="U46" s="19"/>
      <c r="V46" s="20"/>
      <c r="W46" s="21"/>
      <c r="X46" s="21"/>
      <c r="Y46" s="21"/>
      <c r="Z46" s="68">
        <f t="shared" si="9"/>
        <v>0</v>
      </c>
      <c r="AA46" s="72">
        <f t="shared" si="12"/>
        <v>0</v>
      </c>
      <c r="AB46" s="73">
        <f t="shared" si="5"/>
        <v>0</v>
      </c>
      <c r="AC46" s="74">
        <f t="shared" si="13"/>
        <v>0</v>
      </c>
    </row>
    <row r="47" spans="2:29" ht="15.75" hidden="1" customHeight="1" x14ac:dyDescent="0.15">
      <c r="B47" s="39">
        <f t="shared" si="7"/>
        <v>38</v>
      </c>
      <c r="C47" s="16"/>
      <c r="D47" s="17"/>
      <c r="E47" s="18"/>
      <c r="F47" s="18"/>
      <c r="G47" s="18"/>
      <c r="H47" s="66">
        <f t="shared" si="0"/>
        <v>0</v>
      </c>
      <c r="I47" s="15"/>
      <c r="J47" s="20"/>
      <c r="K47" s="21"/>
      <c r="L47" s="21"/>
      <c r="M47" s="21"/>
      <c r="N47" s="68">
        <f t="shared" si="8"/>
        <v>0</v>
      </c>
      <c r="O47" s="70">
        <f t="shared" si="10"/>
        <v>0</v>
      </c>
      <c r="P47" s="20"/>
      <c r="Q47" s="21"/>
      <c r="R47" s="21"/>
      <c r="S47" s="78">
        <f t="shared" si="2"/>
        <v>0</v>
      </c>
      <c r="T47" s="68">
        <f t="shared" si="11"/>
        <v>0</v>
      </c>
      <c r="U47" s="19"/>
      <c r="V47" s="20"/>
      <c r="W47" s="21"/>
      <c r="X47" s="21"/>
      <c r="Y47" s="21"/>
      <c r="Z47" s="68">
        <f t="shared" si="9"/>
        <v>0</v>
      </c>
      <c r="AA47" s="72">
        <f t="shared" si="12"/>
        <v>0</v>
      </c>
      <c r="AB47" s="73">
        <f t="shared" si="5"/>
        <v>0</v>
      </c>
      <c r="AC47" s="74">
        <f t="shared" si="13"/>
        <v>0</v>
      </c>
    </row>
    <row r="48" spans="2:29" ht="15.75" hidden="1" customHeight="1" x14ac:dyDescent="0.15">
      <c r="B48" s="39">
        <f t="shared" si="7"/>
        <v>39</v>
      </c>
      <c r="C48" s="16"/>
      <c r="D48" s="17"/>
      <c r="E48" s="18"/>
      <c r="F48" s="18"/>
      <c r="G48" s="18"/>
      <c r="H48" s="66">
        <f t="shared" si="0"/>
        <v>0</v>
      </c>
      <c r="I48" s="15"/>
      <c r="J48" s="20"/>
      <c r="K48" s="21"/>
      <c r="L48" s="21"/>
      <c r="M48" s="21"/>
      <c r="N48" s="68">
        <f t="shared" si="8"/>
        <v>0</v>
      </c>
      <c r="O48" s="70">
        <f t="shared" si="10"/>
        <v>0</v>
      </c>
      <c r="P48" s="20"/>
      <c r="Q48" s="21"/>
      <c r="R48" s="21"/>
      <c r="S48" s="78">
        <f t="shared" si="2"/>
        <v>0</v>
      </c>
      <c r="T48" s="68">
        <f t="shared" si="11"/>
        <v>0</v>
      </c>
      <c r="U48" s="19"/>
      <c r="V48" s="20"/>
      <c r="W48" s="21"/>
      <c r="X48" s="21"/>
      <c r="Y48" s="21"/>
      <c r="Z48" s="68">
        <f t="shared" si="9"/>
        <v>0</v>
      </c>
      <c r="AA48" s="72">
        <f t="shared" si="12"/>
        <v>0</v>
      </c>
      <c r="AB48" s="73">
        <f t="shared" si="5"/>
        <v>0</v>
      </c>
      <c r="AC48" s="74">
        <f t="shared" si="13"/>
        <v>0</v>
      </c>
    </row>
    <row r="49" spans="2:29" ht="15.75" hidden="1" customHeight="1" x14ac:dyDescent="0.15">
      <c r="B49" s="39">
        <f t="shared" si="7"/>
        <v>40</v>
      </c>
      <c r="C49" s="16"/>
      <c r="D49" s="17"/>
      <c r="E49" s="18"/>
      <c r="F49" s="18"/>
      <c r="G49" s="18"/>
      <c r="H49" s="66">
        <f t="shared" si="0"/>
        <v>0</v>
      </c>
      <c r="I49" s="15"/>
      <c r="J49" s="20"/>
      <c r="K49" s="21"/>
      <c r="L49" s="21"/>
      <c r="M49" s="21"/>
      <c r="N49" s="68">
        <f t="shared" si="8"/>
        <v>0</v>
      </c>
      <c r="O49" s="70">
        <f t="shared" si="10"/>
        <v>0</v>
      </c>
      <c r="P49" s="20"/>
      <c r="Q49" s="21"/>
      <c r="R49" s="21"/>
      <c r="S49" s="78">
        <f t="shared" si="2"/>
        <v>0</v>
      </c>
      <c r="T49" s="68">
        <f t="shared" si="11"/>
        <v>0</v>
      </c>
      <c r="U49" s="19"/>
      <c r="V49" s="20"/>
      <c r="W49" s="21"/>
      <c r="X49" s="21"/>
      <c r="Y49" s="21"/>
      <c r="Z49" s="68">
        <f t="shared" si="9"/>
        <v>0</v>
      </c>
      <c r="AA49" s="72">
        <f t="shared" si="12"/>
        <v>0</v>
      </c>
      <c r="AB49" s="73">
        <f t="shared" si="5"/>
        <v>0</v>
      </c>
      <c r="AC49" s="74">
        <f t="shared" si="13"/>
        <v>0</v>
      </c>
    </row>
    <row r="50" spans="2:29" ht="15.75" hidden="1" customHeight="1" x14ac:dyDescent="0.15">
      <c r="B50" s="39">
        <f t="shared" si="7"/>
        <v>41</v>
      </c>
      <c r="C50" s="16"/>
      <c r="D50" s="17"/>
      <c r="E50" s="18"/>
      <c r="F50" s="18"/>
      <c r="G50" s="18"/>
      <c r="H50" s="66">
        <f t="shared" si="0"/>
        <v>0</v>
      </c>
      <c r="I50" s="15"/>
      <c r="J50" s="20"/>
      <c r="K50" s="21"/>
      <c r="L50" s="21"/>
      <c r="M50" s="21"/>
      <c r="N50" s="68">
        <f t="shared" si="8"/>
        <v>0</v>
      </c>
      <c r="O50" s="70">
        <f t="shared" si="10"/>
        <v>0</v>
      </c>
      <c r="P50" s="20"/>
      <c r="Q50" s="21"/>
      <c r="R50" s="21"/>
      <c r="S50" s="78">
        <f t="shared" si="2"/>
        <v>0</v>
      </c>
      <c r="T50" s="68">
        <f t="shared" si="11"/>
        <v>0</v>
      </c>
      <c r="U50" s="19"/>
      <c r="V50" s="20"/>
      <c r="W50" s="21"/>
      <c r="X50" s="21"/>
      <c r="Y50" s="21"/>
      <c r="Z50" s="68">
        <f t="shared" si="9"/>
        <v>0</v>
      </c>
      <c r="AA50" s="72">
        <f t="shared" si="12"/>
        <v>0</v>
      </c>
      <c r="AB50" s="73">
        <f t="shared" si="5"/>
        <v>0</v>
      </c>
      <c r="AC50" s="74">
        <f t="shared" si="13"/>
        <v>0</v>
      </c>
    </row>
    <row r="51" spans="2:29" ht="15.75" hidden="1" customHeight="1" x14ac:dyDescent="0.15">
      <c r="B51" s="39">
        <f t="shared" si="7"/>
        <v>42</v>
      </c>
      <c r="C51" s="16"/>
      <c r="D51" s="17"/>
      <c r="E51" s="18"/>
      <c r="F51" s="18"/>
      <c r="G51" s="18"/>
      <c r="H51" s="66">
        <f t="shared" si="0"/>
        <v>0</v>
      </c>
      <c r="I51" s="15"/>
      <c r="J51" s="20"/>
      <c r="K51" s="21"/>
      <c r="L51" s="21"/>
      <c r="M51" s="21"/>
      <c r="N51" s="68">
        <f t="shared" si="8"/>
        <v>0</v>
      </c>
      <c r="O51" s="70">
        <f t="shared" si="10"/>
        <v>0</v>
      </c>
      <c r="P51" s="20"/>
      <c r="Q51" s="21"/>
      <c r="R51" s="21"/>
      <c r="S51" s="78">
        <f t="shared" si="2"/>
        <v>0</v>
      </c>
      <c r="T51" s="68">
        <f t="shared" si="11"/>
        <v>0</v>
      </c>
      <c r="U51" s="19"/>
      <c r="V51" s="20"/>
      <c r="W51" s="21"/>
      <c r="X51" s="21"/>
      <c r="Y51" s="21"/>
      <c r="Z51" s="68">
        <f t="shared" si="9"/>
        <v>0</v>
      </c>
      <c r="AA51" s="72">
        <f t="shared" si="12"/>
        <v>0</v>
      </c>
      <c r="AB51" s="73">
        <f t="shared" si="5"/>
        <v>0</v>
      </c>
      <c r="AC51" s="74">
        <f t="shared" si="13"/>
        <v>0</v>
      </c>
    </row>
    <row r="52" spans="2:29" ht="15.75" hidden="1" customHeight="1" x14ac:dyDescent="0.15">
      <c r="B52" s="39">
        <f t="shared" si="7"/>
        <v>43</v>
      </c>
      <c r="C52" s="16"/>
      <c r="D52" s="17"/>
      <c r="E52" s="18"/>
      <c r="F52" s="18"/>
      <c r="G52" s="18"/>
      <c r="H52" s="66">
        <f t="shared" si="0"/>
        <v>0</v>
      </c>
      <c r="I52" s="15"/>
      <c r="J52" s="20"/>
      <c r="K52" s="21"/>
      <c r="L52" s="21"/>
      <c r="M52" s="21"/>
      <c r="N52" s="68">
        <f t="shared" si="8"/>
        <v>0</v>
      </c>
      <c r="O52" s="70">
        <f t="shared" si="10"/>
        <v>0</v>
      </c>
      <c r="P52" s="20"/>
      <c r="Q52" s="21"/>
      <c r="R52" s="21"/>
      <c r="S52" s="78">
        <f t="shared" si="2"/>
        <v>0</v>
      </c>
      <c r="T52" s="68">
        <f t="shared" si="11"/>
        <v>0</v>
      </c>
      <c r="U52" s="19"/>
      <c r="V52" s="20"/>
      <c r="W52" s="21"/>
      <c r="X52" s="21"/>
      <c r="Y52" s="21"/>
      <c r="Z52" s="68">
        <f t="shared" si="9"/>
        <v>0</v>
      </c>
      <c r="AA52" s="72">
        <f t="shared" si="12"/>
        <v>0</v>
      </c>
      <c r="AB52" s="73">
        <f t="shared" si="5"/>
        <v>0</v>
      </c>
      <c r="AC52" s="74">
        <f t="shared" si="13"/>
        <v>0</v>
      </c>
    </row>
    <row r="53" spans="2:29" ht="15.75" hidden="1" customHeight="1" x14ac:dyDescent="0.15">
      <c r="B53" s="39">
        <f t="shared" si="7"/>
        <v>44</v>
      </c>
      <c r="C53" s="16"/>
      <c r="D53" s="17"/>
      <c r="E53" s="18"/>
      <c r="F53" s="18"/>
      <c r="G53" s="18"/>
      <c r="H53" s="66">
        <f t="shared" si="0"/>
        <v>0</v>
      </c>
      <c r="I53" s="15"/>
      <c r="J53" s="20"/>
      <c r="K53" s="21"/>
      <c r="L53" s="21"/>
      <c r="M53" s="21"/>
      <c r="N53" s="68">
        <f t="shared" si="8"/>
        <v>0</v>
      </c>
      <c r="O53" s="70">
        <f t="shared" si="10"/>
        <v>0</v>
      </c>
      <c r="P53" s="20"/>
      <c r="Q53" s="21"/>
      <c r="R53" s="21"/>
      <c r="S53" s="78">
        <f t="shared" si="2"/>
        <v>0</v>
      </c>
      <c r="T53" s="68">
        <f t="shared" si="11"/>
        <v>0</v>
      </c>
      <c r="U53" s="19"/>
      <c r="V53" s="20"/>
      <c r="W53" s="21"/>
      <c r="X53" s="21"/>
      <c r="Y53" s="21"/>
      <c r="Z53" s="68">
        <f t="shared" si="9"/>
        <v>0</v>
      </c>
      <c r="AA53" s="72">
        <f t="shared" si="12"/>
        <v>0</v>
      </c>
      <c r="AB53" s="73">
        <f t="shared" si="5"/>
        <v>0</v>
      </c>
      <c r="AC53" s="74">
        <f t="shared" si="13"/>
        <v>0</v>
      </c>
    </row>
    <row r="54" spans="2:29" ht="15.75" hidden="1" customHeight="1" x14ac:dyDescent="0.15">
      <c r="B54" s="39">
        <f t="shared" si="7"/>
        <v>45</v>
      </c>
      <c r="C54" s="16"/>
      <c r="D54" s="17"/>
      <c r="E54" s="18"/>
      <c r="F54" s="18"/>
      <c r="G54" s="18"/>
      <c r="H54" s="66">
        <f t="shared" si="0"/>
        <v>0</v>
      </c>
      <c r="I54" s="15"/>
      <c r="J54" s="20"/>
      <c r="K54" s="21"/>
      <c r="L54" s="21"/>
      <c r="M54" s="21"/>
      <c r="N54" s="68">
        <f t="shared" si="8"/>
        <v>0</v>
      </c>
      <c r="O54" s="70">
        <f t="shared" si="10"/>
        <v>0</v>
      </c>
      <c r="P54" s="20"/>
      <c r="Q54" s="21"/>
      <c r="R54" s="21"/>
      <c r="S54" s="78">
        <f t="shared" si="2"/>
        <v>0</v>
      </c>
      <c r="T54" s="68">
        <f t="shared" si="11"/>
        <v>0</v>
      </c>
      <c r="U54" s="19"/>
      <c r="V54" s="20"/>
      <c r="W54" s="21"/>
      <c r="X54" s="21"/>
      <c r="Y54" s="21"/>
      <c r="Z54" s="68">
        <f t="shared" si="9"/>
        <v>0</v>
      </c>
      <c r="AA54" s="72">
        <f t="shared" si="12"/>
        <v>0</v>
      </c>
      <c r="AB54" s="73">
        <f t="shared" si="5"/>
        <v>0</v>
      </c>
      <c r="AC54" s="74">
        <f t="shared" si="13"/>
        <v>0</v>
      </c>
    </row>
    <row r="55" spans="2:29" ht="15.75" hidden="1" customHeight="1" x14ac:dyDescent="0.15">
      <c r="B55" s="39">
        <f t="shared" si="7"/>
        <v>46</v>
      </c>
      <c r="C55" s="16"/>
      <c r="D55" s="17"/>
      <c r="E55" s="18"/>
      <c r="F55" s="18"/>
      <c r="G55" s="18"/>
      <c r="H55" s="66">
        <f t="shared" si="0"/>
        <v>0</v>
      </c>
      <c r="I55" s="15"/>
      <c r="J55" s="20"/>
      <c r="K55" s="21"/>
      <c r="L55" s="21"/>
      <c r="M55" s="21"/>
      <c r="N55" s="68">
        <f t="shared" si="8"/>
        <v>0</v>
      </c>
      <c r="O55" s="70">
        <f t="shared" si="10"/>
        <v>0</v>
      </c>
      <c r="P55" s="20"/>
      <c r="Q55" s="21"/>
      <c r="R55" s="21"/>
      <c r="S55" s="78">
        <f t="shared" si="2"/>
        <v>0</v>
      </c>
      <c r="T55" s="68">
        <f t="shared" si="11"/>
        <v>0</v>
      </c>
      <c r="U55" s="19"/>
      <c r="V55" s="20"/>
      <c r="W55" s="21"/>
      <c r="X55" s="21"/>
      <c r="Y55" s="21"/>
      <c r="Z55" s="68">
        <f t="shared" si="9"/>
        <v>0</v>
      </c>
      <c r="AA55" s="72">
        <f t="shared" si="12"/>
        <v>0</v>
      </c>
      <c r="AB55" s="73">
        <f t="shared" si="5"/>
        <v>0</v>
      </c>
      <c r="AC55" s="74">
        <f t="shared" si="13"/>
        <v>0</v>
      </c>
    </row>
    <row r="56" spans="2:29" ht="15.75" hidden="1" customHeight="1" x14ac:dyDescent="0.15">
      <c r="B56" s="39">
        <f t="shared" si="7"/>
        <v>47</v>
      </c>
      <c r="C56" s="16"/>
      <c r="D56" s="17"/>
      <c r="E56" s="18"/>
      <c r="F56" s="18"/>
      <c r="G56" s="18"/>
      <c r="H56" s="66">
        <f t="shared" si="0"/>
        <v>0</v>
      </c>
      <c r="I56" s="15"/>
      <c r="J56" s="20"/>
      <c r="K56" s="21"/>
      <c r="L56" s="21"/>
      <c r="M56" s="21"/>
      <c r="N56" s="68">
        <f t="shared" si="8"/>
        <v>0</v>
      </c>
      <c r="O56" s="70">
        <f t="shared" si="10"/>
        <v>0</v>
      </c>
      <c r="P56" s="20"/>
      <c r="Q56" s="21"/>
      <c r="R56" s="21"/>
      <c r="S56" s="78">
        <f t="shared" si="2"/>
        <v>0</v>
      </c>
      <c r="T56" s="68">
        <f t="shared" si="11"/>
        <v>0</v>
      </c>
      <c r="U56" s="19"/>
      <c r="V56" s="20"/>
      <c r="W56" s="21"/>
      <c r="X56" s="21"/>
      <c r="Y56" s="21"/>
      <c r="Z56" s="68">
        <f t="shared" si="9"/>
        <v>0</v>
      </c>
      <c r="AA56" s="72">
        <f t="shared" si="12"/>
        <v>0</v>
      </c>
      <c r="AB56" s="73">
        <f t="shared" si="5"/>
        <v>0</v>
      </c>
      <c r="AC56" s="74">
        <f t="shared" si="13"/>
        <v>0</v>
      </c>
    </row>
    <row r="57" spans="2:29" ht="15.75" hidden="1" customHeight="1" x14ac:dyDescent="0.15">
      <c r="B57" s="39">
        <f t="shared" si="7"/>
        <v>48</v>
      </c>
      <c r="C57" s="16"/>
      <c r="D57" s="17"/>
      <c r="E57" s="18"/>
      <c r="F57" s="18"/>
      <c r="G57" s="18"/>
      <c r="H57" s="66">
        <f t="shared" si="0"/>
        <v>0</v>
      </c>
      <c r="I57" s="15"/>
      <c r="J57" s="20"/>
      <c r="K57" s="21"/>
      <c r="L57" s="21"/>
      <c r="M57" s="21"/>
      <c r="N57" s="68">
        <f t="shared" si="8"/>
        <v>0</v>
      </c>
      <c r="O57" s="70">
        <f t="shared" si="10"/>
        <v>0</v>
      </c>
      <c r="P57" s="20"/>
      <c r="Q57" s="21"/>
      <c r="R57" s="21"/>
      <c r="S57" s="78">
        <f t="shared" si="2"/>
        <v>0</v>
      </c>
      <c r="T57" s="68">
        <f t="shared" si="11"/>
        <v>0</v>
      </c>
      <c r="U57" s="19"/>
      <c r="V57" s="20"/>
      <c r="W57" s="21"/>
      <c r="X57" s="21"/>
      <c r="Y57" s="21"/>
      <c r="Z57" s="68">
        <f t="shared" si="9"/>
        <v>0</v>
      </c>
      <c r="AA57" s="72">
        <f t="shared" si="12"/>
        <v>0</v>
      </c>
      <c r="AB57" s="73">
        <f t="shared" si="5"/>
        <v>0</v>
      </c>
      <c r="AC57" s="74">
        <f t="shared" si="13"/>
        <v>0</v>
      </c>
    </row>
    <row r="58" spans="2:29" ht="15.75" hidden="1" customHeight="1" x14ac:dyDescent="0.15">
      <c r="B58" s="39">
        <f t="shared" si="7"/>
        <v>49</v>
      </c>
      <c r="C58" s="16"/>
      <c r="D58" s="17"/>
      <c r="E58" s="18"/>
      <c r="F58" s="18"/>
      <c r="G58" s="18"/>
      <c r="H58" s="66">
        <f t="shared" si="0"/>
        <v>0</v>
      </c>
      <c r="I58" s="15"/>
      <c r="J58" s="20"/>
      <c r="K58" s="21"/>
      <c r="L58" s="21"/>
      <c r="M58" s="21"/>
      <c r="N58" s="68">
        <f t="shared" si="8"/>
        <v>0</v>
      </c>
      <c r="O58" s="70">
        <f t="shared" si="10"/>
        <v>0</v>
      </c>
      <c r="P58" s="20"/>
      <c r="Q58" s="21"/>
      <c r="R58" s="21"/>
      <c r="S58" s="78">
        <f t="shared" si="2"/>
        <v>0</v>
      </c>
      <c r="T58" s="68">
        <f t="shared" si="11"/>
        <v>0</v>
      </c>
      <c r="U58" s="19"/>
      <c r="V58" s="20"/>
      <c r="W58" s="21"/>
      <c r="X58" s="21"/>
      <c r="Y58" s="21"/>
      <c r="Z58" s="68">
        <f t="shared" si="9"/>
        <v>0</v>
      </c>
      <c r="AA58" s="72">
        <f t="shared" si="12"/>
        <v>0</v>
      </c>
      <c r="AB58" s="73">
        <f t="shared" si="5"/>
        <v>0</v>
      </c>
      <c r="AC58" s="74">
        <f t="shared" si="13"/>
        <v>0</v>
      </c>
    </row>
    <row r="59" spans="2:29" ht="15.75" hidden="1" customHeight="1" x14ac:dyDescent="0.15">
      <c r="B59" s="39">
        <f t="shared" si="7"/>
        <v>50</v>
      </c>
      <c r="C59" s="16"/>
      <c r="D59" s="17"/>
      <c r="E59" s="18"/>
      <c r="F59" s="18"/>
      <c r="G59" s="18"/>
      <c r="H59" s="66">
        <f t="shared" si="0"/>
        <v>0</v>
      </c>
      <c r="I59" s="15"/>
      <c r="J59" s="20"/>
      <c r="K59" s="21"/>
      <c r="L59" s="21"/>
      <c r="M59" s="21"/>
      <c r="N59" s="68">
        <f t="shared" si="8"/>
        <v>0</v>
      </c>
      <c r="O59" s="70">
        <f t="shared" si="10"/>
        <v>0</v>
      </c>
      <c r="P59" s="20"/>
      <c r="Q59" s="21"/>
      <c r="R59" s="21"/>
      <c r="S59" s="78">
        <f t="shared" si="2"/>
        <v>0</v>
      </c>
      <c r="T59" s="68">
        <f t="shared" si="11"/>
        <v>0</v>
      </c>
      <c r="U59" s="19"/>
      <c r="V59" s="20"/>
      <c r="W59" s="21"/>
      <c r="X59" s="21"/>
      <c r="Y59" s="21"/>
      <c r="Z59" s="68">
        <f t="shared" si="9"/>
        <v>0</v>
      </c>
      <c r="AA59" s="72">
        <f t="shared" si="12"/>
        <v>0</v>
      </c>
      <c r="AB59" s="73">
        <f t="shared" si="5"/>
        <v>0</v>
      </c>
      <c r="AC59" s="74">
        <f t="shared" si="13"/>
        <v>0</v>
      </c>
    </row>
    <row r="60" spans="2:29" ht="15.75" hidden="1" customHeight="1" x14ac:dyDescent="0.15">
      <c r="B60" s="39">
        <f t="shared" si="7"/>
        <v>51</v>
      </c>
      <c r="C60" s="16"/>
      <c r="D60" s="17"/>
      <c r="E60" s="18"/>
      <c r="F60" s="18"/>
      <c r="G60" s="18"/>
      <c r="H60" s="66">
        <f t="shared" si="0"/>
        <v>0</v>
      </c>
      <c r="I60" s="15"/>
      <c r="J60" s="20"/>
      <c r="K60" s="21"/>
      <c r="L60" s="21"/>
      <c r="M60" s="21"/>
      <c r="N60" s="68">
        <f t="shared" si="8"/>
        <v>0</v>
      </c>
      <c r="O60" s="70">
        <f t="shared" si="10"/>
        <v>0</v>
      </c>
      <c r="P60" s="20"/>
      <c r="Q60" s="21"/>
      <c r="R60" s="21"/>
      <c r="S60" s="78">
        <f t="shared" si="2"/>
        <v>0</v>
      </c>
      <c r="T60" s="68">
        <f t="shared" si="11"/>
        <v>0</v>
      </c>
      <c r="U60" s="19"/>
      <c r="V60" s="20"/>
      <c r="W60" s="21"/>
      <c r="X60" s="21"/>
      <c r="Y60" s="21"/>
      <c r="Z60" s="68">
        <f t="shared" si="9"/>
        <v>0</v>
      </c>
      <c r="AA60" s="72">
        <f t="shared" si="12"/>
        <v>0</v>
      </c>
      <c r="AB60" s="73">
        <f t="shared" si="5"/>
        <v>0</v>
      </c>
      <c r="AC60" s="74">
        <f t="shared" si="13"/>
        <v>0</v>
      </c>
    </row>
    <row r="61" spans="2:29" ht="15.75" hidden="1" customHeight="1" x14ac:dyDescent="0.15">
      <c r="B61" s="39">
        <f t="shared" si="7"/>
        <v>52</v>
      </c>
      <c r="C61" s="16"/>
      <c r="D61" s="17"/>
      <c r="E61" s="18"/>
      <c r="F61" s="18"/>
      <c r="G61" s="18"/>
      <c r="H61" s="66">
        <f t="shared" si="0"/>
        <v>0</v>
      </c>
      <c r="I61" s="15"/>
      <c r="J61" s="20"/>
      <c r="K61" s="21"/>
      <c r="L61" s="21"/>
      <c r="M61" s="21"/>
      <c r="N61" s="68">
        <f t="shared" si="8"/>
        <v>0</v>
      </c>
      <c r="O61" s="70">
        <f t="shared" si="10"/>
        <v>0</v>
      </c>
      <c r="P61" s="20"/>
      <c r="Q61" s="21"/>
      <c r="R61" s="21"/>
      <c r="S61" s="78">
        <f t="shared" si="2"/>
        <v>0</v>
      </c>
      <c r="T61" s="68">
        <f t="shared" si="11"/>
        <v>0</v>
      </c>
      <c r="U61" s="19"/>
      <c r="V61" s="20"/>
      <c r="W61" s="21"/>
      <c r="X61" s="21"/>
      <c r="Y61" s="21"/>
      <c r="Z61" s="68">
        <f t="shared" si="9"/>
        <v>0</v>
      </c>
      <c r="AA61" s="72">
        <f t="shared" si="12"/>
        <v>0</v>
      </c>
      <c r="AB61" s="73">
        <f t="shared" si="5"/>
        <v>0</v>
      </c>
      <c r="AC61" s="74">
        <f t="shared" si="13"/>
        <v>0</v>
      </c>
    </row>
    <row r="62" spans="2:29" ht="15.75" hidden="1" customHeight="1" x14ac:dyDescent="0.15">
      <c r="B62" s="39">
        <f t="shared" si="7"/>
        <v>53</v>
      </c>
      <c r="C62" s="16"/>
      <c r="D62" s="17"/>
      <c r="E62" s="18"/>
      <c r="F62" s="18"/>
      <c r="G62" s="18"/>
      <c r="H62" s="66">
        <f t="shared" si="0"/>
        <v>0</v>
      </c>
      <c r="I62" s="15"/>
      <c r="J62" s="20"/>
      <c r="K62" s="21"/>
      <c r="L62" s="21"/>
      <c r="M62" s="21"/>
      <c r="N62" s="68">
        <f t="shared" si="8"/>
        <v>0</v>
      </c>
      <c r="O62" s="70">
        <f t="shared" si="10"/>
        <v>0</v>
      </c>
      <c r="P62" s="20"/>
      <c r="Q62" s="21"/>
      <c r="R62" s="21"/>
      <c r="S62" s="78">
        <f t="shared" si="2"/>
        <v>0</v>
      </c>
      <c r="T62" s="68">
        <f t="shared" si="11"/>
        <v>0</v>
      </c>
      <c r="U62" s="19"/>
      <c r="V62" s="20"/>
      <c r="W62" s="21"/>
      <c r="X62" s="21"/>
      <c r="Y62" s="21"/>
      <c r="Z62" s="68">
        <f t="shared" si="9"/>
        <v>0</v>
      </c>
      <c r="AA62" s="72">
        <f t="shared" si="12"/>
        <v>0</v>
      </c>
      <c r="AB62" s="73">
        <f t="shared" si="5"/>
        <v>0</v>
      </c>
      <c r="AC62" s="74">
        <f t="shared" si="13"/>
        <v>0</v>
      </c>
    </row>
    <row r="63" spans="2:29" ht="15.75" hidden="1" customHeight="1" x14ac:dyDescent="0.15">
      <c r="B63" s="39">
        <f t="shared" si="7"/>
        <v>54</v>
      </c>
      <c r="C63" s="16"/>
      <c r="D63" s="17"/>
      <c r="E63" s="18"/>
      <c r="F63" s="18"/>
      <c r="G63" s="18"/>
      <c r="H63" s="66">
        <f t="shared" si="0"/>
        <v>0</v>
      </c>
      <c r="I63" s="15"/>
      <c r="J63" s="20"/>
      <c r="K63" s="21"/>
      <c r="L63" s="21"/>
      <c r="M63" s="21"/>
      <c r="N63" s="68">
        <f t="shared" si="8"/>
        <v>0</v>
      </c>
      <c r="O63" s="70">
        <f t="shared" si="10"/>
        <v>0</v>
      </c>
      <c r="P63" s="20"/>
      <c r="Q63" s="21"/>
      <c r="R63" s="21"/>
      <c r="S63" s="78">
        <f t="shared" si="2"/>
        <v>0</v>
      </c>
      <c r="T63" s="68">
        <f t="shared" si="11"/>
        <v>0</v>
      </c>
      <c r="U63" s="19"/>
      <c r="V63" s="20"/>
      <c r="W63" s="21"/>
      <c r="X63" s="21"/>
      <c r="Y63" s="21"/>
      <c r="Z63" s="68">
        <f t="shared" si="9"/>
        <v>0</v>
      </c>
      <c r="AA63" s="72">
        <f t="shared" si="12"/>
        <v>0</v>
      </c>
      <c r="AB63" s="73">
        <f t="shared" si="5"/>
        <v>0</v>
      </c>
      <c r="AC63" s="74">
        <f t="shared" si="13"/>
        <v>0</v>
      </c>
    </row>
    <row r="64" spans="2:29" ht="15.75" hidden="1" customHeight="1" x14ac:dyDescent="0.15">
      <c r="B64" s="39">
        <f t="shared" si="7"/>
        <v>55</v>
      </c>
      <c r="C64" s="16"/>
      <c r="D64" s="17"/>
      <c r="E64" s="18"/>
      <c r="F64" s="18"/>
      <c r="G64" s="18"/>
      <c r="H64" s="66">
        <f t="shared" si="0"/>
        <v>0</v>
      </c>
      <c r="I64" s="15"/>
      <c r="J64" s="20"/>
      <c r="K64" s="21"/>
      <c r="L64" s="21"/>
      <c r="M64" s="21"/>
      <c r="N64" s="68">
        <f t="shared" si="8"/>
        <v>0</v>
      </c>
      <c r="O64" s="70">
        <f t="shared" si="10"/>
        <v>0</v>
      </c>
      <c r="P64" s="20"/>
      <c r="Q64" s="21"/>
      <c r="R64" s="21"/>
      <c r="S64" s="78">
        <f t="shared" si="2"/>
        <v>0</v>
      </c>
      <c r="T64" s="68">
        <f t="shared" si="11"/>
        <v>0</v>
      </c>
      <c r="U64" s="19"/>
      <c r="V64" s="20"/>
      <c r="W64" s="21"/>
      <c r="X64" s="21"/>
      <c r="Y64" s="21"/>
      <c r="Z64" s="68">
        <f t="shared" si="9"/>
        <v>0</v>
      </c>
      <c r="AA64" s="72">
        <f t="shared" si="12"/>
        <v>0</v>
      </c>
      <c r="AB64" s="73">
        <f t="shared" si="5"/>
        <v>0</v>
      </c>
      <c r="AC64" s="74">
        <f t="shared" si="13"/>
        <v>0</v>
      </c>
    </row>
    <row r="65" spans="2:29" ht="15.75" hidden="1" customHeight="1" x14ac:dyDescent="0.15">
      <c r="B65" s="39">
        <f t="shared" si="7"/>
        <v>56</v>
      </c>
      <c r="C65" s="16"/>
      <c r="D65" s="17"/>
      <c r="E65" s="18"/>
      <c r="F65" s="18"/>
      <c r="G65" s="18"/>
      <c r="H65" s="66">
        <f t="shared" si="0"/>
        <v>0</v>
      </c>
      <c r="I65" s="15"/>
      <c r="J65" s="20"/>
      <c r="K65" s="21"/>
      <c r="L65" s="21"/>
      <c r="M65" s="21"/>
      <c r="N65" s="68">
        <f t="shared" si="8"/>
        <v>0</v>
      </c>
      <c r="O65" s="70">
        <f t="shared" si="10"/>
        <v>0</v>
      </c>
      <c r="P65" s="20"/>
      <c r="Q65" s="21"/>
      <c r="R65" s="21"/>
      <c r="S65" s="78">
        <f t="shared" si="2"/>
        <v>0</v>
      </c>
      <c r="T65" s="68">
        <f t="shared" si="11"/>
        <v>0</v>
      </c>
      <c r="U65" s="19"/>
      <c r="V65" s="20"/>
      <c r="W65" s="21"/>
      <c r="X65" s="21"/>
      <c r="Y65" s="21"/>
      <c r="Z65" s="68">
        <f t="shared" si="9"/>
        <v>0</v>
      </c>
      <c r="AA65" s="72">
        <f t="shared" si="12"/>
        <v>0</v>
      </c>
      <c r="AB65" s="73">
        <f t="shared" si="5"/>
        <v>0</v>
      </c>
      <c r="AC65" s="74">
        <f t="shared" si="13"/>
        <v>0</v>
      </c>
    </row>
    <row r="66" spans="2:29" ht="15.75" hidden="1" customHeight="1" x14ac:dyDescent="0.15">
      <c r="B66" s="39">
        <f t="shared" si="7"/>
        <v>57</v>
      </c>
      <c r="C66" s="16"/>
      <c r="D66" s="17"/>
      <c r="E66" s="18"/>
      <c r="F66" s="18"/>
      <c r="G66" s="18"/>
      <c r="H66" s="66">
        <f t="shared" si="0"/>
        <v>0</v>
      </c>
      <c r="I66" s="15"/>
      <c r="J66" s="20"/>
      <c r="K66" s="21"/>
      <c r="L66" s="21"/>
      <c r="M66" s="21"/>
      <c r="N66" s="68">
        <f t="shared" si="8"/>
        <v>0</v>
      </c>
      <c r="O66" s="70">
        <f t="shared" si="10"/>
        <v>0</v>
      </c>
      <c r="P66" s="20"/>
      <c r="Q66" s="21"/>
      <c r="R66" s="21"/>
      <c r="S66" s="78">
        <f t="shared" si="2"/>
        <v>0</v>
      </c>
      <c r="T66" s="68">
        <f t="shared" si="11"/>
        <v>0</v>
      </c>
      <c r="U66" s="19"/>
      <c r="V66" s="20"/>
      <c r="W66" s="21"/>
      <c r="X66" s="21"/>
      <c r="Y66" s="21"/>
      <c r="Z66" s="68">
        <f t="shared" si="9"/>
        <v>0</v>
      </c>
      <c r="AA66" s="72">
        <f t="shared" si="12"/>
        <v>0</v>
      </c>
      <c r="AB66" s="73">
        <f t="shared" si="5"/>
        <v>0</v>
      </c>
      <c r="AC66" s="74">
        <f t="shared" si="13"/>
        <v>0</v>
      </c>
    </row>
    <row r="67" spans="2:29" ht="15.75" hidden="1" customHeight="1" x14ac:dyDescent="0.15">
      <c r="B67" s="39">
        <f t="shared" si="7"/>
        <v>58</v>
      </c>
      <c r="C67" s="16"/>
      <c r="D67" s="17"/>
      <c r="E67" s="18"/>
      <c r="F67" s="18"/>
      <c r="G67" s="18"/>
      <c r="H67" s="66">
        <f t="shared" si="0"/>
        <v>0</v>
      </c>
      <c r="I67" s="15"/>
      <c r="J67" s="20"/>
      <c r="K67" s="21"/>
      <c r="L67" s="21"/>
      <c r="M67" s="21"/>
      <c r="N67" s="68">
        <f t="shared" si="8"/>
        <v>0</v>
      </c>
      <c r="O67" s="70">
        <f t="shared" si="10"/>
        <v>0</v>
      </c>
      <c r="P67" s="20"/>
      <c r="Q67" s="21"/>
      <c r="R67" s="21"/>
      <c r="S67" s="78">
        <f t="shared" si="2"/>
        <v>0</v>
      </c>
      <c r="T67" s="68">
        <f t="shared" si="11"/>
        <v>0</v>
      </c>
      <c r="U67" s="19"/>
      <c r="V67" s="20"/>
      <c r="W67" s="21"/>
      <c r="X67" s="21"/>
      <c r="Y67" s="21"/>
      <c r="Z67" s="68">
        <f t="shared" si="9"/>
        <v>0</v>
      </c>
      <c r="AA67" s="72">
        <f t="shared" si="12"/>
        <v>0</v>
      </c>
      <c r="AB67" s="73">
        <f t="shared" si="5"/>
        <v>0</v>
      </c>
      <c r="AC67" s="74">
        <f t="shared" si="13"/>
        <v>0</v>
      </c>
    </row>
    <row r="68" spans="2:29" ht="15.75" hidden="1" customHeight="1" x14ac:dyDescent="0.15">
      <c r="B68" s="39">
        <f t="shared" si="7"/>
        <v>59</v>
      </c>
      <c r="C68" s="16"/>
      <c r="D68" s="17"/>
      <c r="E68" s="18"/>
      <c r="F68" s="18"/>
      <c r="G68" s="18"/>
      <c r="H68" s="66">
        <f t="shared" si="0"/>
        <v>0</v>
      </c>
      <c r="I68" s="15"/>
      <c r="J68" s="20"/>
      <c r="K68" s="21"/>
      <c r="L68" s="21"/>
      <c r="M68" s="21"/>
      <c r="N68" s="68">
        <f t="shared" si="8"/>
        <v>0</v>
      </c>
      <c r="O68" s="70">
        <f t="shared" si="10"/>
        <v>0</v>
      </c>
      <c r="P68" s="20"/>
      <c r="Q68" s="21"/>
      <c r="R68" s="21"/>
      <c r="S68" s="78">
        <f t="shared" si="2"/>
        <v>0</v>
      </c>
      <c r="T68" s="68">
        <f t="shared" si="11"/>
        <v>0</v>
      </c>
      <c r="U68" s="19"/>
      <c r="V68" s="20"/>
      <c r="W68" s="21"/>
      <c r="X68" s="21"/>
      <c r="Y68" s="21"/>
      <c r="Z68" s="68">
        <f t="shared" si="9"/>
        <v>0</v>
      </c>
      <c r="AA68" s="72">
        <f t="shared" si="12"/>
        <v>0</v>
      </c>
      <c r="AB68" s="73">
        <f t="shared" si="5"/>
        <v>0</v>
      </c>
      <c r="AC68" s="74">
        <f t="shared" si="13"/>
        <v>0</v>
      </c>
    </row>
    <row r="69" spans="2:29" ht="15.75" hidden="1" customHeight="1" x14ac:dyDescent="0.15">
      <c r="B69" s="39">
        <f t="shared" si="7"/>
        <v>60</v>
      </c>
      <c r="C69" s="16"/>
      <c r="D69" s="17"/>
      <c r="E69" s="18"/>
      <c r="F69" s="18"/>
      <c r="G69" s="18"/>
      <c r="H69" s="66">
        <f t="shared" si="0"/>
        <v>0</v>
      </c>
      <c r="I69" s="15"/>
      <c r="J69" s="20"/>
      <c r="K69" s="21"/>
      <c r="L69" s="21"/>
      <c r="M69" s="21"/>
      <c r="N69" s="68">
        <f t="shared" si="8"/>
        <v>0</v>
      </c>
      <c r="O69" s="70">
        <f t="shared" si="10"/>
        <v>0</v>
      </c>
      <c r="P69" s="20"/>
      <c r="Q69" s="21"/>
      <c r="R69" s="21"/>
      <c r="S69" s="78">
        <f t="shared" si="2"/>
        <v>0</v>
      </c>
      <c r="T69" s="68">
        <f t="shared" si="11"/>
        <v>0</v>
      </c>
      <c r="U69" s="19"/>
      <c r="V69" s="20"/>
      <c r="W69" s="21"/>
      <c r="X69" s="21"/>
      <c r="Y69" s="21"/>
      <c r="Z69" s="68">
        <f t="shared" si="9"/>
        <v>0</v>
      </c>
      <c r="AA69" s="72">
        <f t="shared" si="12"/>
        <v>0</v>
      </c>
      <c r="AB69" s="73">
        <f t="shared" si="5"/>
        <v>0</v>
      </c>
      <c r="AC69" s="74">
        <f t="shared" si="13"/>
        <v>0</v>
      </c>
    </row>
    <row r="70" spans="2:29" ht="15.75" hidden="1" customHeight="1" x14ac:dyDescent="0.15">
      <c r="B70" s="39"/>
      <c r="C70" s="16"/>
      <c r="D70" s="17"/>
      <c r="E70" s="18"/>
      <c r="F70" s="18"/>
      <c r="G70" s="18"/>
      <c r="H70" s="66">
        <f t="shared" si="0"/>
        <v>0</v>
      </c>
      <c r="I70" s="15"/>
      <c r="J70" s="20"/>
      <c r="K70" s="21"/>
      <c r="L70" s="21"/>
      <c r="M70" s="21"/>
      <c r="N70" s="68">
        <f t="shared" si="8"/>
        <v>0</v>
      </c>
      <c r="O70" s="70">
        <f t="shared" si="10"/>
        <v>0</v>
      </c>
      <c r="P70" s="20"/>
      <c r="Q70" s="21"/>
      <c r="R70" s="21"/>
      <c r="S70" s="78">
        <f t="shared" si="2"/>
        <v>0</v>
      </c>
      <c r="T70" s="68">
        <f t="shared" si="11"/>
        <v>0</v>
      </c>
      <c r="U70" s="19"/>
      <c r="V70" s="20"/>
      <c r="W70" s="21"/>
      <c r="X70" s="21"/>
      <c r="Y70" s="21"/>
      <c r="Z70" s="68">
        <f t="shared" si="9"/>
        <v>0</v>
      </c>
      <c r="AA70" s="72">
        <f t="shared" si="12"/>
        <v>0</v>
      </c>
      <c r="AB70" s="73">
        <f t="shared" si="5"/>
        <v>0</v>
      </c>
      <c r="AC70" s="74">
        <f t="shared" si="13"/>
        <v>0</v>
      </c>
    </row>
    <row r="71" spans="2:29" ht="15.75" hidden="1" customHeight="1" x14ac:dyDescent="0.15">
      <c r="B71" s="39"/>
      <c r="C71" s="16"/>
      <c r="D71" s="17"/>
      <c r="E71" s="18"/>
      <c r="F71" s="18"/>
      <c r="G71" s="18"/>
      <c r="H71" s="66">
        <f t="shared" si="0"/>
        <v>0</v>
      </c>
      <c r="I71" s="15"/>
      <c r="J71" s="20"/>
      <c r="K71" s="21"/>
      <c r="L71" s="21"/>
      <c r="M71" s="21"/>
      <c r="N71" s="68">
        <f t="shared" si="8"/>
        <v>0</v>
      </c>
      <c r="O71" s="70">
        <f t="shared" si="10"/>
        <v>0</v>
      </c>
      <c r="P71" s="20"/>
      <c r="Q71" s="21"/>
      <c r="R71" s="21"/>
      <c r="S71" s="78">
        <f t="shared" si="2"/>
        <v>0</v>
      </c>
      <c r="T71" s="68">
        <f t="shared" si="11"/>
        <v>0</v>
      </c>
      <c r="U71" s="19"/>
      <c r="V71" s="20"/>
      <c r="W71" s="21"/>
      <c r="X71" s="21"/>
      <c r="Y71" s="21"/>
      <c r="Z71" s="68">
        <f t="shared" si="9"/>
        <v>0</v>
      </c>
      <c r="AA71" s="72">
        <f t="shared" si="12"/>
        <v>0</v>
      </c>
      <c r="AB71" s="73">
        <f t="shared" si="5"/>
        <v>0</v>
      </c>
      <c r="AC71" s="74">
        <f t="shared" si="13"/>
        <v>0</v>
      </c>
    </row>
    <row r="72" spans="2:29" ht="15.75" hidden="1" customHeight="1" x14ac:dyDescent="0.15">
      <c r="B72" s="39"/>
      <c r="C72" s="16"/>
      <c r="D72" s="17"/>
      <c r="E72" s="18"/>
      <c r="F72" s="18"/>
      <c r="G72" s="18"/>
      <c r="H72" s="66">
        <f>SUM(D72:G72)</f>
        <v>0</v>
      </c>
      <c r="I72" s="15"/>
      <c r="J72" s="20"/>
      <c r="K72" s="21"/>
      <c r="L72" s="21"/>
      <c r="M72" s="21"/>
      <c r="N72" s="68">
        <f>SUM(I72:M72)</f>
        <v>0</v>
      </c>
      <c r="O72" s="70">
        <f t="shared" si="10"/>
        <v>0</v>
      </c>
      <c r="P72" s="20"/>
      <c r="Q72" s="21"/>
      <c r="R72" s="21"/>
      <c r="S72" s="78">
        <f>SUM(P72:R72)</f>
        <v>0</v>
      </c>
      <c r="T72" s="68">
        <f t="shared" si="11"/>
        <v>0</v>
      </c>
      <c r="U72" s="19"/>
      <c r="V72" s="20"/>
      <c r="W72" s="21"/>
      <c r="X72" s="21"/>
      <c r="Y72" s="21"/>
      <c r="Z72" s="68">
        <f>SUM(U72:Y72)</f>
        <v>0</v>
      </c>
      <c r="AA72" s="72">
        <f t="shared" si="12"/>
        <v>0</v>
      </c>
      <c r="AB72" s="73">
        <f>IF(AC72&lt;=0,0,1)</f>
        <v>0</v>
      </c>
      <c r="AC72" s="74">
        <f t="shared" si="13"/>
        <v>0</v>
      </c>
    </row>
    <row r="73" spans="2:29" ht="15.75" hidden="1" customHeight="1" x14ac:dyDescent="0.15">
      <c r="B73" s="39"/>
      <c r="C73" s="16"/>
      <c r="D73" s="17"/>
      <c r="E73" s="18"/>
      <c r="F73" s="18"/>
      <c r="G73" s="18"/>
      <c r="H73" s="66">
        <f t="shared" si="0"/>
        <v>0</v>
      </c>
      <c r="I73" s="15"/>
      <c r="J73" s="20"/>
      <c r="K73" s="21"/>
      <c r="L73" s="21"/>
      <c r="M73" s="21"/>
      <c r="N73" s="68">
        <f t="shared" si="8"/>
        <v>0</v>
      </c>
      <c r="O73" s="70">
        <f t="shared" si="10"/>
        <v>0</v>
      </c>
      <c r="P73" s="20"/>
      <c r="Q73" s="21"/>
      <c r="R73" s="21"/>
      <c r="S73" s="78">
        <f t="shared" si="2"/>
        <v>0</v>
      </c>
      <c r="T73" s="68">
        <f t="shared" si="11"/>
        <v>0</v>
      </c>
      <c r="U73" s="19"/>
      <c r="V73" s="20"/>
      <c r="W73" s="21"/>
      <c r="X73" s="21"/>
      <c r="Y73" s="21"/>
      <c r="Z73" s="68">
        <f t="shared" si="9"/>
        <v>0</v>
      </c>
      <c r="AA73" s="72">
        <f t="shared" si="12"/>
        <v>0</v>
      </c>
      <c r="AB73" s="73">
        <f t="shared" si="5"/>
        <v>0</v>
      </c>
      <c r="AC73" s="74">
        <f t="shared" si="13"/>
        <v>0</v>
      </c>
    </row>
    <row r="74" spans="2:29" ht="15.75" customHeight="1" x14ac:dyDescent="0.15">
      <c r="B74" s="39"/>
      <c r="C74" s="16"/>
      <c r="D74" s="17"/>
      <c r="E74" s="18"/>
      <c r="F74" s="18"/>
      <c r="G74" s="18"/>
      <c r="H74" s="66">
        <f t="shared" si="0"/>
        <v>0</v>
      </c>
      <c r="I74" s="15"/>
      <c r="J74" s="20"/>
      <c r="K74" s="21"/>
      <c r="L74" s="21"/>
      <c r="M74" s="21"/>
      <c r="N74" s="68">
        <f t="shared" si="8"/>
        <v>0</v>
      </c>
      <c r="O74" s="70">
        <f t="shared" ref="O74:O80" si="14">IF(AND(N74=0),0,H74)</f>
        <v>0</v>
      </c>
      <c r="P74" s="20"/>
      <c r="Q74" s="21"/>
      <c r="R74" s="21"/>
      <c r="S74" s="78">
        <f t="shared" si="2"/>
        <v>0</v>
      </c>
      <c r="T74" s="68">
        <f t="shared" ref="T74:T80" si="15">H74+S74</f>
        <v>0</v>
      </c>
      <c r="U74" s="19"/>
      <c r="V74" s="20"/>
      <c r="W74" s="21"/>
      <c r="X74" s="21"/>
      <c r="Y74" s="21"/>
      <c r="Z74" s="68">
        <f t="shared" si="9"/>
        <v>0</v>
      </c>
      <c r="AA74" s="72">
        <f t="shared" ref="AA74:AA80" si="16">IF(O74&lt;=0,0,1)</f>
        <v>0</v>
      </c>
      <c r="AB74" s="73">
        <f t="shared" si="5"/>
        <v>0</v>
      </c>
      <c r="AC74" s="74">
        <f t="shared" ref="AC74:AC80" si="17">IF(AND(Z74=0),0,T74)</f>
        <v>0</v>
      </c>
    </row>
    <row r="75" spans="2:29" ht="15.75" customHeight="1" x14ac:dyDescent="0.15">
      <c r="B75" s="39"/>
      <c r="C75" s="16"/>
      <c r="D75" s="17"/>
      <c r="E75" s="18"/>
      <c r="F75" s="18"/>
      <c r="G75" s="18"/>
      <c r="H75" s="66">
        <f t="shared" si="0"/>
        <v>0</v>
      </c>
      <c r="I75" s="15"/>
      <c r="J75" s="20"/>
      <c r="K75" s="21"/>
      <c r="L75" s="21"/>
      <c r="M75" s="21"/>
      <c r="N75" s="68">
        <f t="shared" si="8"/>
        <v>0</v>
      </c>
      <c r="O75" s="70">
        <f t="shared" si="14"/>
        <v>0</v>
      </c>
      <c r="P75" s="20"/>
      <c r="Q75" s="21"/>
      <c r="R75" s="21"/>
      <c r="S75" s="78">
        <f t="shared" si="2"/>
        <v>0</v>
      </c>
      <c r="T75" s="68">
        <f t="shared" si="15"/>
        <v>0</v>
      </c>
      <c r="U75" s="19"/>
      <c r="V75" s="20"/>
      <c r="W75" s="21"/>
      <c r="X75" s="21"/>
      <c r="Y75" s="21"/>
      <c r="Z75" s="68">
        <f t="shared" si="9"/>
        <v>0</v>
      </c>
      <c r="AA75" s="72">
        <f t="shared" si="16"/>
        <v>0</v>
      </c>
      <c r="AB75" s="73">
        <f t="shared" si="5"/>
        <v>0</v>
      </c>
      <c r="AC75" s="74">
        <f t="shared" si="17"/>
        <v>0</v>
      </c>
    </row>
    <row r="76" spans="2:29" ht="15.75" customHeight="1" x14ac:dyDescent="0.15">
      <c r="B76" s="39"/>
      <c r="C76" s="16"/>
      <c r="D76" s="17"/>
      <c r="E76" s="18"/>
      <c r="F76" s="18"/>
      <c r="G76" s="18"/>
      <c r="H76" s="66">
        <f t="shared" si="0"/>
        <v>0</v>
      </c>
      <c r="I76" s="15"/>
      <c r="J76" s="20"/>
      <c r="K76" s="21"/>
      <c r="L76" s="21"/>
      <c r="M76" s="21"/>
      <c r="N76" s="68">
        <f t="shared" si="8"/>
        <v>0</v>
      </c>
      <c r="O76" s="70">
        <f t="shared" si="14"/>
        <v>0</v>
      </c>
      <c r="P76" s="20"/>
      <c r="Q76" s="21"/>
      <c r="R76" s="21"/>
      <c r="S76" s="78">
        <f t="shared" si="2"/>
        <v>0</v>
      </c>
      <c r="T76" s="68">
        <f t="shared" si="15"/>
        <v>0</v>
      </c>
      <c r="U76" s="19"/>
      <c r="V76" s="20"/>
      <c r="W76" s="21"/>
      <c r="X76" s="21"/>
      <c r="Y76" s="21"/>
      <c r="Z76" s="68">
        <f t="shared" si="9"/>
        <v>0</v>
      </c>
      <c r="AA76" s="72">
        <f t="shared" si="16"/>
        <v>0</v>
      </c>
      <c r="AB76" s="73">
        <f t="shared" si="5"/>
        <v>0</v>
      </c>
      <c r="AC76" s="74">
        <f t="shared" si="17"/>
        <v>0</v>
      </c>
    </row>
    <row r="77" spans="2:29" ht="15.75" customHeight="1" x14ac:dyDescent="0.15">
      <c r="B77" s="39"/>
      <c r="C77" s="16"/>
      <c r="D77" s="17"/>
      <c r="E77" s="18"/>
      <c r="F77" s="18"/>
      <c r="G77" s="18"/>
      <c r="H77" s="66">
        <f t="shared" si="0"/>
        <v>0</v>
      </c>
      <c r="I77" s="15"/>
      <c r="J77" s="20"/>
      <c r="K77" s="21"/>
      <c r="L77" s="21"/>
      <c r="M77" s="21"/>
      <c r="N77" s="68">
        <f t="shared" si="8"/>
        <v>0</v>
      </c>
      <c r="O77" s="70">
        <f t="shared" si="14"/>
        <v>0</v>
      </c>
      <c r="P77" s="20"/>
      <c r="Q77" s="21"/>
      <c r="R77" s="21"/>
      <c r="S77" s="78">
        <f t="shared" si="2"/>
        <v>0</v>
      </c>
      <c r="T77" s="68">
        <f t="shared" si="15"/>
        <v>0</v>
      </c>
      <c r="U77" s="19"/>
      <c r="V77" s="20"/>
      <c r="W77" s="21"/>
      <c r="X77" s="21"/>
      <c r="Y77" s="21"/>
      <c r="Z77" s="68">
        <f t="shared" si="9"/>
        <v>0</v>
      </c>
      <c r="AA77" s="72">
        <f t="shared" si="16"/>
        <v>0</v>
      </c>
      <c r="AB77" s="73">
        <f t="shared" si="5"/>
        <v>0</v>
      </c>
      <c r="AC77" s="74">
        <f t="shared" si="17"/>
        <v>0</v>
      </c>
    </row>
    <row r="78" spans="2:29" ht="15.75" customHeight="1" x14ac:dyDescent="0.15">
      <c r="B78" s="39"/>
      <c r="C78" s="16"/>
      <c r="D78" s="17"/>
      <c r="E78" s="18"/>
      <c r="F78" s="18"/>
      <c r="G78" s="18"/>
      <c r="H78" s="66">
        <f>SUM(D78:G78)</f>
        <v>0</v>
      </c>
      <c r="I78" s="15"/>
      <c r="J78" s="20"/>
      <c r="K78" s="21"/>
      <c r="L78" s="21"/>
      <c r="M78" s="21"/>
      <c r="N78" s="68">
        <f>SUM(I78:M78)</f>
        <v>0</v>
      </c>
      <c r="O78" s="70">
        <f t="shared" si="14"/>
        <v>0</v>
      </c>
      <c r="P78" s="20"/>
      <c r="Q78" s="21"/>
      <c r="R78" s="21"/>
      <c r="S78" s="78">
        <f>SUM(P78:R78)</f>
        <v>0</v>
      </c>
      <c r="T78" s="68">
        <f t="shared" si="15"/>
        <v>0</v>
      </c>
      <c r="U78" s="19"/>
      <c r="V78" s="20"/>
      <c r="W78" s="21"/>
      <c r="X78" s="21"/>
      <c r="Y78" s="21"/>
      <c r="Z78" s="68">
        <f>SUM(U78:Y78)</f>
        <v>0</v>
      </c>
      <c r="AA78" s="72">
        <f t="shared" si="16"/>
        <v>0</v>
      </c>
      <c r="AB78" s="73">
        <f>IF(AC78&lt;=0,0,1)</f>
        <v>0</v>
      </c>
      <c r="AC78" s="74">
        <f t="shared" si="17"/>
        <v>0</v>
      </c>
    </row>
    <row r="79" spans="2:29" ht="15.75" customHeight="1" x14ac:dyDescent="0.15">
      <c r="B79" s="39"/>
      <c r="C79" s="16"/>
      <c r="D79" s="17"/>
      <c r="E79" s="18"/>
      <c r="F79" s="18"/>
      <c r="G79" s="18"/>
      <c r="H79" s="66">
        <f t="shared" si="0"/>
        <v>0</v>
      </c>
      <c r="I79" s="15"/>
      <c r="J79" s="20"/>
      <c r="K79" s="21"/>
      <c r="L79" s="21"/>
      <c r="M79" s="21"/>
      <c r="N79" s="68">
        <f t="shared" si="8"/>
        <v>0</v>
      </c>
      <c r="O79" s="70">
        <f t="shared" si="14"/>
        <v>0</v>
      </c>
      <c r="P79" s="20"/>
      <c r="Q79" s="21"/>
      <c r="R79" s="21"/>
      <c r="S79" s="78">
        <f t="shared" si="2"/>
        <v>0</v>
      </c>
      <c r="T79" s="68">
        <f t="shared" si="15"/>
        <v>0</v>
      </c>
      <c r="U79" s="19"/>
      <c r="V79" s="20"/>
      <c r="W79" s="21"/>
      <c r="X79" s="21"/>
      <c r="Y79" s="21"/>
      <c r="Z79" s="68">
        <f t="shared" si="9"/>
        <v>0</v>
      </c>
      <c r="AA79" s="72">
        <f t="shared" si="16"/>
        <v>0</v>
      </c>
      <c r="AB79" s="73">
        <f t="shared" si="5"/>
        <v>0</v>
      </c>
      <c r="AC79" s="74">
        <f t="shared" si="17"/>
        <v>0</v>
      </c>
    </row>
    <row r="80" spans="2:29" ht="15.75" customHeight="1" thickBot="1" x14ac:dyDescent="0.2">
      <c r="B80" s="40"/>
      <c r="C80" s="23"/>
      <c r="D80" s="24"/>
      <c r="E80" s="25"/>
      <c r="F80" s="25"/>
      <c r="G80" s="25"/>
      <c r="H80" s="67">
        <f>SUM(D80:G80)</f>
        <v>0</v>
      </c>
      <c r="I80" s="22"/>
      <c r="J80" s="27"/>
      <c r="K80" s="28"/>
      <c r="L80" s="28"/>
      <c r="M80" s="28"/>
      <c r="N80" s="71">
        <f>SUM(I80:M80)</f>
        <v>0</v>
      </c>
      <c r="O80" s="70">
        <f t="shared" si="14"/>
        <v>0</v>
      </c>
      <c r="P80" s="27"/>
      <c r="Q80" s="28"/>
      <c r="R80" s="28"/>
      <c r="S80" s="79">
        <f>SUM(P80:R80)</f>
        <v>0</v>
      </c>
      <c r="T80" s="71">
        <f t="shared" si="15"/>
        <v>0</v>
      </c>
      <c r="U80" s="26"/>
      <c r="V80" s="27">
        <v>0</v>
      </c>
      <c r="W80" s="28"/>
      <c r="X80" s="28"/>
      <c r="Y80" s="28"/>
      <c r="Z80" s="71">
        <f>SUM(U80:Y80)</f>
        <v>0</v>
      </c>
      <c r="AA80" s="72">
        <f t="shared" si="16"/>
        <v>0</v>
      </c>
      <c r="AB80" s="73">
        <f>IF(AC80&lt;=0,0,1)</f>
        <v>0</v>
      </c>
      <c r="AC80" s="74">
        <f t="shared" si="17"/>
        <v>0</v>
      </c>
    </row>
    <row r="81" spans="2:29" ht="17.25" customHeight="1" thickBot="1" x14ac:dyDescent="0.2">
      <c r="B81" s="41"/>
      <c r="C81" s="48" t="s">
        <v>14</v>
      </c>
      <c r="D81" s="53">
        <f t="shared" ref="D81:I81" si="18">SUM(D10:D80)</f>
        <v>4.3</v>
      </c>
      <c r="E81" s="54">
        <f t="shared" si="18"/>
        <v>15.3</v>
      </c>
      <c r="F81" s="54">
        <f t="shared" si="18"/>
        <v>1</v>
      </c>
      <c r="G81" s="54">
        <f t="shared" si="18"/>
        <v>6.0500000000000007</v>
      </c>
      <c r="H81" s="55">
        <f t="shared" si="18"/>
        <v>26.65</v>
      </c>
      <c r="I81" s="133">
        <f t="shared" si="18"/>
        <v>11.5</v>
      </c>
      <c r="J81" s="56">
        <f t="shared" ref="J81:Z81" si="19">SUM(J10:J80)</f>
        <v>3.25</v>
      </c>
      <c r="K81" s="56">
        <f t="shared" si="19"/>
        <v>0</v>
      </c>
      <c r="L81" s="56">
        <f t="shared" si="19"/>
        <v>0</v>
      </c>
      <c r="M81" s="56">
        <f t="shared" si="19"/>
        <v>6.1</v>
      </c>
      <c r="N81" s="56">
        <f t="shared" si="19"/>
        <v>20.849999999999998</v>
      </c>
      <c r="O81" s="57">
        <f t="shared" si="19"/>
        <v>20.849999999999998</v>
      </c>
      <c r="P81" s="56">
        <f t="shared" si="19"/>
        <v>-1.5</v>
      </c>
      <c r="Q81" s="54">
        <f t="shared" si="19"/>
        <v>1.5</v>
      </c>
      <c r="R81" s="54">
        <f t="shared" si="19"/>
        <v>0</v>
      </c>
      <c r="S81" s="58">
        <f t="shared" si="19"/>
        <v>0</v>
      </c>
      <c r="T81" s="55">
        <f t="shared" si="19"/>
        <v>26.65</v>
      </c>
      <c r="U81" s="56">
        <f t="shared" si="19"/>
        <v>16</v>
      </c>
      <c r="V81" s="56">
        <f t="shared" si="19"/>
        <v>3.25</v>
      </c>
      <c r="W81" s="56">
        <f t="shared" si="19"/>
        <v>6.1</v>
      </c>
      <c r="X81" s="56">
        <f t="shared" si="19"/>
        <v>0</v>
      </c>
      <c r="Y81" s="56">
        <f t="shared" si="19"/>
        <v>0</v>
      </c>
      <c r="Z81" s="59">
        <f t="shared" si="19"/>
        <v>25.349999999999998</v>
      </c>
      <c r="AA81" s="60"/>
      <c r="AB81" s="61"/>
      <c r="AC81" s="62">
        <f>SUM(AC10:AC80)</f>
        <v>25.349999999999998</v>
      </c>
    </row>
    <row r="82" spans="2:29" ht="15.75" customHeight="1" thickTop="1" thickBot="1" x14ac:dyDescent="0.2">
      <c r="D82" s="29"/>
      <c r="E82" s="29"/>
      <c r="F82" s="29"/>
      <c r="G82" s="29"/>
      <c r="H82" s="29"/>
      <c r="J82" s="29"/>
      <c r="K82" s="29"/>
      <c r="L82" s="29"/>
      <c r="M82" s="29"/>
      <c r="N82" s="64">
        <f>SUMIF(N10:N80,"&gt;0",H10:H80)</f>
        <v>20.849999999999998</v>
      </c>
      <c r="O82" s="63" t="str">
        <f>FIXED(SUM(AA10:AA80),0,TRUE)&amp;" 戸"</f>
        <v>4 戸</v>
      </c>
      <c r="P82" s="29"/>
      <c r="Q82" s="29"/>
      <c r="R82" s="29"/>
      <c r="S82" s="29"/>
      <c r="T82" s="30"/>
      <c r="V82" s="29"/>
      <c r="W82" s="29"/>
      <c r="X82" s="29"/>
      <c r="Y82" s="29"/>
      <c r="Z82" s="64">
        <f>SUMIF(Z10:Z80,"&gt;0",T10:T80)</f>
        <v>25.349999999999998</v>
      </c>
      <c r="AA82" s="29"/>
      <c r="AB82" s="29"/>
      <c r="AC82" s="63" t="str">
        <f>FIXED(SUM(AB10:AB80),0,TRUE)&amp;" 戸"</f>
        <v>5 戸</v>
      </c>
    </row>
    <row r="83" spans="2:29" ht="14.25" thickTop="1" x14ac:dyDescent="0.15"/>
  </sheetData>
  <dataConsolidate/>
  <mergeCells count="36">
    <mergeCell ref="C3:C4"/>
    <mergeCell ref="D3:G4"/>
    <mergeCell ref="D5:G5"/>
    <mergeCell ref="N3:N4"/>
    <mergeCell ref="O3:O4"/>
    <mergeCell ref="H3:H4"/>
    <mergeCell ref="K5:L5"/>
    <mergeCell ref="K3:L4"/>
    <mergeCell ref="M3:M4"/>
    <mergeCell ref="J3:J4"/>
    <mergeCell ref="P3:P4"/>
    <mergeCell ref="I3:I4"/>
    <mergeCell ref="B7:B9"/>
    <mergeCell ref="C7:C9"/>
    <mergeCell ref="D7:H7"/>
    <mergeCell ref="D8:E8"/>
    <mergeCell ref="F8:G8"/>
    <mergeCell ref="H8:H9"/>
    <mergeCell ref="I8:I9"/>
    <mergeCell ref="J8:J9"/>
    <mergeCell ref="U7:Z7"/>
    <mergeCell ref="AC7:AC9"/>
    <mergeCell ref="Z8:Z9"/>
    <mergeCell ref="U8:U9"/>
    <mergeCell ref="V8:V9"/>
    <mergeCell ref="W8:W9"/>
    <mergeCell ref="X8:X9"/>
    <mergeCell ref="Y8:Y9"/>
    <mergeCell ref="O7:O9"/>
    <mergeCell ref="P7:T7"/>
    <mergeCell ref="K8:K9"/>
    <mergeCell ref="L8:L9"/>
    <mergeCell ref="M8:M9"/>
    <mergeCell ref="N8:N9"/>
    <mergeCell ref="P8:S8"/>
    <mergeCell ref="I7:N7"/>
  </mergeCells>
  <phoneticPr fontId="2"/>
  <pageMargins left="0.51181102362204722" right="0.19685039370078741" top="0.59055118110236227" bottom="0.39370078740157483" header="0.31496062992125984" footer="0.11811023622047245"/>
  <pageSetup paperSize="9" scale="66" fitToHeight="0" orientation="landscape" r:id="rId1"/>
  <headerFooter alignWithMargins="0">
    <oddHeader xml:space="preserve">&amp;L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基礎資料様式</vt:lpstr>
      <vt:lpstr>基礎資料様式 (記入例)</vt:lpstr>
      <vt:lpstr>基礎資料様式!Print_Area</vt:lpstr>
      <vt:lpstr>'基礎資料様式 (記入例)'!Print_Area</vt:lpstr>
      <vt:lpstr>基礎資料様式!Print_Titles</vt:lpstr>
      <vt:lpstr>'基礎資料様式 (記入例)'!Print_Titles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松野 弘宗</dc:creator>
  <cp:lastModifiedBy>粕谷 智恵美</cp:lastModifiedBy>
  <cp:lastPrinted>2025-07-29T05:01:51Z</cp:lastPrinted>
  <dcterms:created xsi:type="dcterms:W3CDTF">2016-06-13T00:51:05Z</dcterms:created>
  <dcterms:modified xsi:type="dcterms:W3CDTF">2025-07-29T05:02:47Z</dcterms:modified>
</cp:coreProperties>
</file>